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MARET " sheetId="9" r:id="rId1"/>
    <sheet name="Sheet1" sheetId="10" r:id="rId2"/>
  </sheets>
  <calcPr calcId="124519"/>
</workbook>
</file>

<file path=xl/calcChain.xml><?xml version="1.0" encoding="utf-8"?>
<calcChain xmlns="http://schemas.openxmlformats.org/spreadsheetml/2006/main">
  <c r="J93" i="9"/>
  <c r="L93"/>
  <c r="K93"/>
  <c r="K94" s="1"/>
  <c r="I93"/>
  <c r="I94" s="1"/>
  <c r="F93"/>
  <c r="F81"/>
  <c r="F56"/>
  <c r="F40"/>
  <c r="F30"/>
  <c r="F94" s="1"/>
  <c r="K81"/>
  <c r="I81"/>
  <c r="J81"/>
  <c r="E81"/>
  <c r="E94" s="1"/>
  <c r="L56"/>
  <c r="K56"/>
  <c r="J56"/>
  <c r="I56"/>
  <c r="E56"/>
  <c r="L40"/>
  <c r="K40"/>
  <c r="I40"/>
  <c r="E40"/>
  <c r="I30"/>
  <c r="K30"/>
  <c r="L30"/>
  <c r="J30"/>
  <c r="E30"/>
  <c r="E93"/>
  <c r="L60"/>
  <c r="J60"/>
  <c r="E60"/>
  <c r="L81"/>
  <c r="I57"/>
  <c r="K60"/>
  <c r="I60"/>
  <c r="F60"/>
  <c r="R81" l="1"/>
  <c r="U81"/>
  <c r="J12" l="1"/>
  <c r="J40"/>
  <c r="F82"/>
  <c r="F80"/>
  <c r="T22" l="1"/>
  <c r="D105" l="1"/>
  <c r="G87"/>
  <c r="G89"/>
  <c r="G90"/>
  <c r="G91"/>
  <c r="G92"/>
  <c r="H92"/>
  <c r="H91"/>
  <c r="H90"/>
  <c r="H89"/>
  <c r="H87"/>
  <c r="H85"/>
  <c r="H83"/>
  <c r="H82"/>
  <c r="G82"/>
  <c r="F29"/>
  <c r="F27"/>
  <c r="F25"/>
  <c r="F24"/>
  <c r="F22"/>
  <c r="F20"/>
  <c r="F19"/>
  <c r="F92"/>
  <c r="F91"/>
  <c r="F90"/>
  <c r="F89"/>
  <c r="F87"/>
  <c r="F85"/>
  <c r="F83"/>
  <c r="F78"/>
  <c r="F71"/>
  <c r="F70"/>
  <c r="F69"/>
  <c r="F68"/>
  <c r="F67"/>
  <c r="F65"/>
  <c r="F63"/>
  <c r="F61"/>
  <c r="F57"/>
  <c r="F54"/>
  <c r="F52"/>
  <c r="F50"/>
  <c r="F47"/>
  <c r="F44"/>
  <c r="F39"/>
  <c r="F38"/>
  <c r="F35"/>
  <c r="F31"/>
  <c r="F18"/>
  <c r="F17"/>
  <c r="F16"/>
  <c r="F13"/>
  <c r="F12"/>
  <c r="F10"/>
  <c r="L29"/>
  <c r="L27"/>
  <c r="L25"/>
  <c r="L24"/>
  <c r="L22"/>
  <c r="L20"/>
  <c r="L19"/>
  <c r="H29"/>
  <c r="G29"/>
  <c r="H27"/>
  <c r="G27"/>
  <c r="H25"/>
  <c r="G25"/>
  <c r="H24"/>
  <c r="G24"/>
  <c r="H22"/>
  <c r="G22"/>
  <c r="H20"/>
  <c r="G20"/>
  <c r="H19"/>
  <c r="G19"/>
  <c r="L92"/>
  <c r="L91"/>
  <c r="L90"/>
  <c r="L89"/>
  <c r="G85"/>
  <c r="G83"/>
  <c r="H80"/>
  <c r="G80"/>
  <c r="H78"/>
  <c r="G78"/>
  <c r="H71"/>
  <c r="G71"/>
  <c r="H70"/>
  <c r="G70"/>
  <c r="H69"/>
  <c r="G69"/>
  <c r="H68"/>
  <c r="G68"/>
  <c r="H67"/>
  <c r="G67"/>
  <c r="H65"/>
  <c r="G65"/>
  <c r="H63"/>
  <c r="G63"/>
  <c r="H61"/>
  <c r="G61"/>
  <c r="L57"/>
  <c r="H57"/>
  <c r="G57"/>
  <c r="H54"/>
  <c r="G54"/>
  <c r="H52"/>
  <c r="G52"/>
  <c r="H50"/>
  <c r="G50"/>
  <c r="L47"/>
  <c r="H47"/>
  <c r="G47"/>
  <c r="G44"/>
  <c r="H44"/>
  <c r="L39"/>
  <c r="L38"/>
  <c r="H39"/>
  <c r="H38"/>
  <c r="L31"/>
  <c r="L35"/>
  <c r="G35"/>
  <c r="H35"/>
  <c r="H31"/>
  <c r="G31"/>
  <c r="G39"/>
  <c r="G38"/>
  <c r="H12"/>
  <c r="H13"/>
  <c r="H16"/>
  <c r="H17"/>
  <c r="H18"/>
  <c r="H10"/>
  <c r="G12"/>
  <c r="G13"/>
  <c r="G16"/>
  <c r="G17"/>
  <c r="G18"/>
  <c r="G10"/>
  <c r="L12"/>
  <c r="L13"/>
  <c r="L16"/>
  <c r="L17"/>
  <c r="L18"/>
  <c r="L10"/>
  <c r="D106" l="1"/>
  <c r="I89"/>
  <c r="I91"/>
  <c r="I85"/>
  <c r="I83"/>
  <c r="I87"/>
  <c r="I90"/>
  <c r="I92"/>
  <c r="I82"/>
  <c r="I31"/>
  <c r="K90"/>
  <c r="K12"/>
  <c r="K27"/>
  <c r="K20"/>
  <c r="I35"/>
  <c r="I44"/>
  <c r="K16"/>
  <c r="K92"/>
  <c r="K19"/>
  <c r="K24"/>
  <c r="K18"/>
  <c r="K89"/>
  <c r="K91"/>
  <c r="K29"/>
  <c r="K25"/>
  <c r="K22"/>
  <c r="I63"/>
  <c r="I67"/>
  <c r="I10"/>
  <c r="K17"/>
  <c r="K13"/>
  <c r="K47"/>
  <c r="K57"/>
  <c r="K10"/>
  <c r="I39"/>
  <c r="K39"/>
  <c r="I69"/>
  <c r="I71"/>
  <c r="I80"/>
  <c r="I17"/>
  <c r="I13"/>
  <c r="K44"/>
  <c r="I61"/>
  <c r="I68"/>
  <c r="I70"/>
  <c r="I78"/>
  <c r="I18"/>
  <c r="I16"/>
  <c r="I12"/>
  <c r="I38"/>
  <c r="K38"/>
  <c r="I47"/>
  <c r="I50"/>
  <c r="I52"/>
  <c r="I54"/>
  <c r="I19"/>
  <c r="I20"/>
  <c r="I22"/>
  <c r="I24"/>
  <c r="I25"/>
  <c r="I27"/>
  <c r="I29"/>
  <c r="I65"/>
  <c r="L44"/>
  <c r="L50"/>
  <c r="L52"/>
  <c r="T20" l="1"/>
  <c r="L82" l="1"/>
  <c r="G39" i="10"/>
  <c r="G30"/>
  <c r="G24"/>
  <c r="G17"/>
  <c r="G7"/>
  <c r="L54" i="9"/>
  <c r="J94"/>
  <c r="T45"/>
  <c r="E106" l="1"/>
  <c r="E103"/>
  <c r="E105" l="1"/>
  <c r="D103" l="1"/>
  <c r="G102"/>
  <c r="G103" s="1"/>
  <c r="L83"/>
  <c r="K69"/>
  <c r="G105" l="1"/>
  <c r="U60"/>
  <c r="U40"/>
  <c r="U30"/>
  <c r="U93"/>
  <c r="L78" l="1"/>
  <c r="L80"/>
  <c r="L71"/>
  <c r="L70"/>
  <c r="L69"/>
  <c r="L67"/>
  <c r="L65"/>
  <c r="K68"/>
  <c r="L68"/>
  <c r="D107" l="1"/>
  <c r="K78"/>
  <c r="K71"/>
  <c r="K80"/>
  <c r="K70"/>
  <c r="K65"/>
  <c r="K67"/>
  <c r="K61"/>
  <c r="K63"/>
  <c r="D104" l="1"/>
  <c r="R30" l="1"/>
  <c r="R93" l="1"/>
  <c r="L87"/>
  <c r="K87"/>
  <c r="L85"/>
  <c r="K85"/>
  <c r="K83"/>
  <c r="K82"/>
  <c r="L63"/>
  <c r="L61"/>
  <c r="R60"/>
  <c r="K54"/>
  <c r="K52"/>
  <c r="K50"/>
  <c r="R40"/>
  <c r="K35"/>
  <c r="K31"/>
  <c r="L94" l="1"/>
  <c r="U56" l="1"/>
  <c r="U94" s="1"/>
  <c r="R56"/>
  <c r="R95" s="1"/>
  <c r="G106"/>
  <c r="E104" l="1"/>
  <c r="G104" s="1"/>
  <c r="E107"/>
  <c r="G107" s="1"/>
</calcChain>
</file>

<file path=xl/sharedStrings.xml><?xml version="1.0" encoding="utf-8"?>
<sst xmlns="http://schemas.openxmlformats.org/spreadsheetml/2006/main" count="178" uniqueCount="99">
  <si>
    <t>APBD KABUPATEN KEPULAUAN SELAYAR</t>
  </si>
  <si>
    <t xml:space="preserve">SKPD   </t>
  </si>
  <si>
    <t>Kegiatan</t>
  </si>
  <si>
    <t xml:space="preserve">: </t>
  </si>
  <si>
    <t xml:space="preserve">Belanja </t>
  </si>
  <si>
    <t>: Langsung</t>
  </si>
  <si>
    <t xml:space="preserve"> </t>
  </si>
  <si>
    <t>No. Urt</t>
  </si>
  <si>
    <t>Jumlah  Kegiatan</t>
  </si>
  <si>
    <t>Jumlah Dana (Rp)</t>
  </si>
  <si>
    <t>Bobot (%)</t>
  </si>
  <si>
    <t>Realisasi Komulatif</t>
  </si>
  <si>
    <t>Realisasi Tertimbang (%)</t>
  </si>
  <si>
    <t>Sisa Dana (Rp)</t>
  </si>
  <si>
    <t>Masalah Yang Dihadapi</t>
  </si>
  <si>
    <t>Pemecahan Masalah</t>
  </si>
  <si>
    <t>Fisik</t>
  </si>
  <si>
    <t>Keuangan</t>
  </si>
  <si>
    <t>Rp.</t>
  </si>
  <si>
    <t>%</t>
  </si>
  <si>
    <t>4</t>
  </si>
  <si>
    <t>I</t>
  </si>
  <si>
    <t>-</t>
  </si>
  <si>
    <t>1</t>
  </si>
  <si>
    <t>JUMLAH V</t>
  </si>
  <si>
    <t xml:space="preserve">Rekapitulasi Realisasi Fisik dan Keuangan </t>
  </si>
  <si>
    <t>No</t>
  </si>
  <si>
    <t>Target (Rp)</t>
  </si>
  <si>
    <t>Realisasi (Rp)</t>
  </si>
  <si>
    <t>Pendapatan</t>
  </si>
  <si>
    <t>Persentasi (%)</t>
  </si>
  <si>
    <t xml:space="preserve">Persentase Kemajuan Pengadaan Barang Jasa </t>
  </si>
  <si>
    <t>Ikhsan Abdul Kadir, S.Pi.</t>
  </si>
  <si>
    <t>Rukaya, S.Pi.</t>
  </si>
  <si>
    <t xml:space="preserve">Penyediaan Jasa Surat Menyurat </t>
  </si>
  <si>
    <t xml:space="preserve">Penyediaan Jasa Komunikasi, Sumberdaya Air dan Listrik </t>
  </si>
  <si>
    <t xml:space="preserve">Penyediaan Jasa Pelayanan Umum Kantor </t>
  </si>
  <si>
    <t xml:space="preserve">Penyediaan Jasa Pemeliharaan, Biaya Pemeliharaan dan Pajak Kendaraan Perorangan Dinas atau Kendaraan Dinas Jabatan  </t>
  </si>
  <si>
    <t>Penyediaan Gaji dan Tunjangan ASN</t>
  </si>
  <si>
    <t>Koordinasi dan Penyusunan Laporan Keuangan Akhir Tahun SKPD</t>
  </si>
  <si>
    <t xml:space="preserve">Penyusunan Dokumen Perencanaan Daerah </t>
  </si>
  <si>
    <t>Koordinasi dan Penyusunan Dokumen RKA SKPD</t>
  </si>
  <si>
    <t>Koordinasi dan Penyusunan Dokumen RKA Perubahan SKPD</t>
  </si>
  <si>
    <t>Koordinasi dan Penyusunan DPA SKPD</t>
  </si>
  <si>
    <t>Koordinasi dan Penyusunan DPA Perubahan SKPD</t>
  </si>
  <si>
    <t>Koordinasi dan Penyusunan Laporan Capaian Kinerja dan Ikhtisar Realisasi Kinerja SKPD</t>
  </si>
  <si>
    <t xml:space="preserve">Evaluasi Kinerja Perangkat Daerah </t>
  </si>
  <si>
    <t>Muh. Amran, S.TP.</t>
  </si>
  <si>
    <t>Nur Fitri, S.Pi.</t>
  </si>
  <si>
    <t>TOTAL I+II+III+IV+V+VI+VII</t>
  </si>
  <si>
    <t xml:space="preserve">- Pendapatan Asli Daerah </t>
  </si>
  <si>
    <t>- Belanja Tidak langsung</t>
  </si>
  <si>
    <t>- Belanja Langsung</t>
  </si>
  <si>
    <t>Total Belanja</t>
  </si>
  <si>
    <t xml:space="preserve">Total Pendapatan  </t>
  </si>
  <si>
    <t>Penyediaan Data dan Informasi Sumberdaya Ikan</t>
  </si>
  <si>
    <t xml:space="preserve">Pengembangan Kapasitas Nelayan Kecil </t>
  </si>
  <si>
    <t xml:space="preserve">Pelaksanaan Fasilitas Pembentukan dan Pengembangan Kelembagaan Nelayan Kecil </t>
  </si>
  <si>
    <t>Pelaksanaan Fasilitas Bantuan Pendanaan, Bantuan Pembiayaan Kemtraan Usaha</t>
  </si>
  <si>
    <t xml:space="preserve">Penetapan Prosedur Pengelolaan dan Penyelenggaraan Tempat Pelelangan Ikan </t>
  </si>
  <si>
    <t xml:space="preserve">Pelayanan Penyelenggaraan Tempat Pelelangan Ikan </t>
  </si>
  <si>
    <t>Penyediaan Data dan Informasi Usaha Pemasaran dan Pengelohan Hasil Perikanan dalam 1 ( satu ) Daerah / Kabupaten</t>
  </si>
  <si>
    <t>Pelaksanan Bimbingan dan Penerapan Persyaratan atau Standar pada Usaha Pengolahan dan Pemasaran Skala Mikro dan Kecil</t>
  </si>
  <si>
    <t xml:space="preserve">Peningkatan Ketersediaan Ikan untuk Konsumsi dan Usaha Pengolahan dalam 1 ( satu ) Daerah Kabupaten / Kota </t>
  </si>
  <si>
    <t xml:space="preserve">Pemberian Fasilitas bagi Pelaku Usaha Perikanan Skala Mikro dan Kecil dalam 1 (satu) Daerah Kabupaten / Kota </t>
  </si>
  <si>
    <t>Pelayanan Penerbitan Izin Usaha Perikanan Bidang Perikanan Pembudidaya Ikan yang Usahanya, Lokasi dan/atau Manfaat atau Dampak Negatifnya Dalam 1 (satu) Daerah Kabupaten/Kota yang menggunakan Tekonologi Sederhana, Semi Intensif, dan Intensif dan serta tidak menggunakan Modal Asing dan/atau Tenaga Kerja Asing.</t>
  </si>
  <si>
    <t>Penyediaan Data dan Informasi Pembudidayaan Ikan dalam 1 (satu) Daerah Kabupaten/Kota</t>
  </si>
  <si>
    <t>Penjaminan Ketesediaan Sarana dan Pembudidaya Ikan dalam 1 (satu) Daerah Kabupaten/Kota</t>
  </si>
  <si>
    <t>Penyediaan Peralatan dan Perlengkapan Kantor</t>
  </si>
  <si>
    <t>Penyelenggaraan Rapat Koordinasi dan Konsultasi SKPD</t>
  </si>
  <si>
    <t>Koordinasi dan Penyusunan Laporan Keuangan Bulanan/Triwulan/Semesteran SKPD</t>
  </si>
  <si>
    <t>Rekonsiliasi dan Penyusunan Laporan Barang Milik Daerah pada SKPD</t>
  </si>
  <si>
    <t>: Dinas Perikanan Kab.  Kepulauan Selayar</t>
  </si>
  <si>
    <t>Hj. Andi Nur Wahida Rahmad, S.Sos</t>
  </si>
  <si>
    <t>Pemberian pendampingan, Kemudahan Akses ilmu Pengetahuan, Teknologi dan Informasi, serta Penyelenggaraan Pendidikan dan Pelatihan</t>
  </si>
  <si>
    <t>Pengawasan Usaha Perikanan Bidang Pembudidayaan Ikan di Wilayah Sungai, Danau, Waduk, Rawa, dan Genangan Air Lainnya yang dapat diusahakan dalam Kabupaten/Kota</t>
  </si>
  <si>
    <t>Perencanaan dan Pengembangan Pemanfaatan air untuk Pembudidaya Ikan di Darat</t>
  </si>
  <si>
    <t>Penyediaan Komponen Instalasi Listrik/Penerangan bangunan kantor</t>
  </si>
  <si>
    <t>Penyediaan Barang Cetakan dan Penggandaan</t>
  </si>
  <si>
    <t>Penyediaan Bahan bacaan dan peraturan Perundang-undangan</t>
  </si>
  <si>
    <t>Penyediaan Jasa Pemeliharaan, Biaya Pemeliharaan, Pajak dan Perizinan Kendaraan Dinas Operasional atau Lapangan</t>
  </si>
  <si>
    <t>Penyediaan Administrasi Pelaksanaan Tugas ASN</t>
  </si>
  <si>
    <t>Pengelolaan dan penyiapan Bahan Tanggapan Pemeriksaan.</t>
  </si>
  <si>
    <t xml:space="preserve">Penyusunan dan Pelaporan dan Analisis Prognosis Realisasi Anggaran </t>
  </si>
  <si>
    <t>Koordinasi dan Penilaian Barang Milik daerah SKPD</t>
  </si>
  <si>
    <t>TAHUN ANGGARAN 2023</t>
  </si>
  <si>
    <t>ANDRIANY GUSRAM, S.Pi</t>
  </si>
  <si>
    <t>Pangkat : Pangkat : Pembina IV/a</t>
  </si>
  <si>
    <t xml:space="preserve">Nip.  19810825 201001 2 029
</t>
  </si>
  <si>
    <t>Keadaan  Bulan Maret 2023</t>
  </si>
  <si>
    <t xml:space="preserve">KEPALA DINAS PERIKANAN, </t>
  </si>
  <si>
    <t>Keadaan Bulan : Maret 2023</t>
  </si>
  <si>
    <t>Benteng, 05 April 2023</t>
  </si>
  <si>
    <t>Suleman, S.E.</t>
  </si>
  <si>
    <t>JUMLAH I</t>
  </si>
  <si>
    <t>JUMLAH II</t>
  </si>
  <si>
    <t>JUMLAH  III</t>
  </si>
  <si>
    <t>JUMLAH IV</t>
  </si>
  <si>
    <t>JUMLAH VI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</si>
</sst>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43" formatCode="_(* #,##0.00_);_(* \(#,##0.00\);_(* &quot;-&quot;??_);_(@_)"/>
    <numFmt numFmtId="164" formatCode="#,##0;[Red]#,##0"/>
    <numFmt numFmtId="165" formatCode="#,##0.00;[Red]#,##0.00"/>
    <numFmt numFmtId="166" formatCode="_(* #,##0_);_(* \(#,##0\);_(* &quot;-&quot;??_);_(@_)"/>
    <numFmt numFmtId="167" formatCode="_(* #,##0.00_);_(* \(#,##0.00\);_(* &quot;-&quot;_);_(@_)"/>
  </numFmts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i/>
      <sz val="10"/>
      <name val="Century Gothic"/>
      <family val="2"/>
    </font>
    <font>
      <sz val="10"/>
      <name val="Century Gothic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1"/>
      <name val="Cambria"/>
      <family val="1"/>
    </font>
    <font>
      <b/>
      <sz val="11"/>
      <name val="Arial"/>
      <family val="2"/>
    </font>
    <font>
      <sz val="11"/>
      <name val="Arial"/>
      <family val="2"/>
    </font>
    <font>
      <b/>
      <u/>
      <sz val="12"/>
      <name val="Cambria"/>
      <family val="1"/>
    </font>
    <font>
      <b/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11"/>
      <name val="Cambria"/>
      <family val="1"/>
    </font>
    <font>
      <b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0"/>
      <name val="Arial"/>
      <family val="2"/>
    </font>
    <font>
      <sz val="12"/>
      <color theme="1"/>
      <name val="Times New Roman"/>
      <family val="1"/>
    </font>
    <font>
      <sz val="11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57">
    <xf numFmtId="0" fontId="0" fillId="0" borderId="0" xfId="0"/>
    <xf numFmtId="0" fontId="4" fillId="0" borderId="0" xfId="0" applyFont="1"/>
    <xf numFmtId="164" fontId="3" fillId="0" borderId="0" xfId="0" applyNumberFormat="1" applyFont="1" applyBorder="1"/>
    <xf numFmtId="164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/>
    <xf numFmtId="164" fontId="2" fillId="0" borderId="0" xfId="0" applyNumberFormat="1" applyFont="1" applyBorder="1" applyAlignment="1"/>
    <xf numFmtId="164" fontId="4" fillId="0" borderId="0" xfId="0" applyNumberFormat="1" applyFont="1"/>
    <xf numFmtId="164" fontId="3" fillId="0" borderId="21" xfId="0" applyNumberFormat="1" applyFont="1" applyBorder="1" applyAlignment="1">
      <alignment horizontal="center"/>
    </xf>
    <xf numFmtId="164" fontId="2" fillId="0" borderId="23" xfId="0" applyNumberFormat="1" applyFont="1" applyBorder="1" applyAlignment="1">
      <alignment horizontal="center"/>
    </xf>
    <xf numFmtId="164" fontId="2" fillId="0" borderId="26" xfId="0" quotePrefix="1" applyNumberFormat="1" applyFont="1" applyBorder="1" applyAlignment="1">
      <alignment horizontal="center"/>
    </xf>
    <xf numFmtId="164" fontId="2" fillId="0" borderId="26" xfId="0" applyNumberFormat="1" applyFont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0" xfId="0" quotePrefix="1" applyNumberFormat="1" applyFont="1" applyBorder="1" applyAlignment="1">
      <alignment horizontal="center"/>
    </xf>
    <xf numFmtId="165" fontId="3" fillId="0" borderId="13" xfId="1" applyNumberFormat="1" applyFont="1" applyBorder="1" applyAlignment="1">
      <alignment horizontal="center" vertical="center"/>
    </xf>
    <xf numFmtId="164" fontId="3" fillId="0" borderId="13" xfId="1" quotePrefix="1" applyNumberFormat="1" applyFont="1" applyBorder="1" applyAlignment="1">
      <alignment horizontal="right"/>
    </xf>
    <xf numFmtId="165" fontId="3" fillId="0" borderId="13" xfId="1" quotePrefix="1" applyNumberFormat="1" applyFont="1" applyBorder="1" applyAlignment="1">
      <alignment horizontal="right"/>
    </xf>
    <xf numFmtId="164" fontId="3" fillId="0" borderId="13" xfId="1" applyNumberFormat="1" applyFont="1" applyBorder="1" applyAlignment="1">
      <alignment horizontal="right"/>
    </xf>
    <xf numFmtId="164" fontId="3" fillId="0" borderId="13" xfId="0" applyNumberFormat="1" applyFont="1" applyBorder="1" applyAlignment="1">
      <alignment horizontal="right"/>
    </xf>
    <xf numFmtId="164" fontId="3" fillId="0" borderId="13" xfId="0" quotePrefix="1" applyNumberFormat="1" applyFont="1" applyBorder="1" applyAlignment="1">
      <alignment horizontal="center"/>
    </xf>
    <xf numFmtId="164" fontId="3" fillId="0" borderId="17" xfId="0" quotePrefix="1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right"/>
    </xf>
    <xf numFmtId="164" fontId="3" fillId="0" borderId="13" xfId="0" quotePrefix="1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 vertical="top"/>
    </xf>
    <xf numFmtId="164" fontId="3" fillId="0" borderId="13" xfId="0" quotePrefix="1" applyNumberFormat="1" applyFont="1" applyBorder="1" applyAlignment="1">
      <alignment horizontal="center" vertical="top"/>
    </xf>
    <xf numFmtId="165" fontId="3" fillId="0" borderId="13" xfId="1" quotePrefix="1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right" vertical="top"/>
    </xf>
    <xf numFmtId="164" fontId="3" fillId="0" borderId="17" xfId="0" quotePrefix="1" applyNumberFormat="1" applyFont="1" applyBorder="1" applyAlignment="1">
      <alignment horizontal="center" vertical="top"/>
    </xf>
    <xf numFmtId="165" fontId="3" fillId="2" borderId="30" xfId="0" applyNumberFormat="1" applyFont="1" applyFill="1" applyBorder="1" applyAlignment="1">
      <alignment horizontal="right"/>
    </xf>
    <xf numFmtId="165" fontId="2" fillId="0" borderId="30" xfId="1" quotePrefix="1" applyNumberFormat="1" applyFont="1" applyFill="1" applyBorder="1" applyAlignment="1">
      <alignment horizontal="right"/>
    </xf>
    <xf numFmtId="164" fontId="2" fillId="0" borderId="30" xfId="1" applyNumberFormat="1" applyFont="1" applyBorder="1" applyAlignment="1">
      <alignment horizontal="right"/>
    </xf>
    <xf numFmtId="164" fontId="2" fillId="0" borderId="30" xfId="1" quotePrefix="1" applyNumberFormat="1" applyFont="1" applyFill="1" applyBorder="1" applyAlignment="1">
      <alignment horizontal="center"/>
    </xf>
    <xf numFmtId="164" fontId="2" fillId="0" borderId="31" xfId="1" quotePrefix="1" applyNumberFormat="1" applyFont="1" applyFill="1" applyBorder="1" applyAlignment="1">
      <alignment horizontal="center"/>
    </xf>
    <xf numFmtId="165" fontId="3" fillId="0" borderId="13" xfId="1" quotePrefix="1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/>
    </xf>
    <xf numFmtId="164" fontId="3" fillId="0" borderId="0" xfId="0" applyNumberFormat="1" applyFont="1" applyBorder="1" applyAlignment="1">
      <alignment horizontal="center" vertical="center"/>
    </xf>
    <xf numFmtId="164" fontId="2" fillId="0" borderId="30" xfId="0" applyNumberFormat="1" applyFont="1" applyBorder="1" applyAlignment="1">
      <alignment horizontal="right"/>
    </xf>
    <xf numFmtId="165" fontId="2" fillId="0" borderId="30" xfId="1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165" fontId="3" fillId="0" borderId="13" xfId="0" quotePrefix="1" applyNumberFormat="1" applyFont="1" applyFill="1" applyBorder="1" applyAlignment="1">
      <alignment horizontal="right"/>
    </xf>
    <xf numFmtId="164" fontId="2" fillId="0" borderId="10" xfId="0" applyNumberFormat="1" applyFont="1" applyBorder="1" applyAlignment="1">
      <alignment horizontal="center"/>
    </xf>
    <xf numFmtId="164" fontId="2" fillId="0" borderId="13" xfId="0" applyNumberFormat="1" applyFont="1" applyBorder="1" applyAlignment="1">
      <alignment horizontal="center"/>
    </xf>
    <xf numFmtId="164" fontId="8" fillId="0" borderId="13" xfId="0" applyNumberFormat="1" applyFont="1" applyBorder="1" applyAlignment="1">
      <alignment horizontal="right" vertical="center"/>
    </xf>
    <xf numFmtId="164" fontId="3" fillId="0" borderId="13" xfId="0" applyNumberFormat="1" applyFont="1" applyBorder="1" applyAlignment="1">
      <alignment horizontal="right" vertical="center"/>
    </xf>
    <xf numFmtId="0" fontId="3" fillId="0" borderId="11" xfId="0" applyFont="1" applyBorder="1" applyAlignment="1"/>
    <xf numFmtId="0" fontId="3" fillId="0" borderId="10" xfId="0" applyFont="1" applyBorder="1" applyAlignment="1">
      <alignment horizontal="center"/>
    </xf>
    <xf numFmtId="43" fontId="3" fillId="0" borderId="13" xfId="1" applyFont="1" applyBorder="1" applyAlignment="1">
      <alignment horizontal="center"/>
    </xf>
    <xf numFmtId="43" fontId="3" fillId="0" borderId="17" xfId="1" applyFont="1" applyBorder="1" applyAlignment="1">
      <alignment horizontal="center"/>
    </xf>
    <xf numFmtId="43" fontId="3" fillId="0" borderId="13" xfId="1" quotePrefix="1" applyFont="1" applyBorder="1" applyAlignment="1">
      <alignment horizontal="center"/>
    </xf>
    <xf numFmtId="43" fontId="3" fillId="0" borderId="17" xfId="1" quotePrefix="1" applyFont="1" applyBorder="1" applyAlignment="1">
      <alignment horizontal="center"/>
    </xf>
    <xf numFmtId="41" fontId="2" fillId="0" borderId="30" xfId="0" applyNumberFormat="1" applyFont="1" applyBorder="1" applyAlignment="1">
      <alignment horizontal="right"/>
    </xf>
    <xf numFmtId="165" fontId="2" fillId="2" borderId="30" xfId="0" applyNumberFormat="1" applyFont="1" applyFill="1" applyBorder="1" applyAlignment="1">
      <alignment horizontal="right"/>
    </xf>
    <xf numFmtId="41" fontId="2" fillId="0" borderId="37" xfId="2" applyFont="1" applyBorder="1" applyAlignment="1">
      <alignment horizontal="right"/>
    </xf>
    <xf numFmtId="43" fontId="2" fillId="0" borderId="30" xfId="1" quotePrefix="1" applyFont="1" applyFill="1" applyBorder="1" applyAlignment="1">
      <alignment horizontal="center"/>
    </xf>
    <xf numFmtId="43" fontId="2" fillId="0" borderId="31" xfId="1" quotePrefix="1" applyFont="1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34" xfId="0" applyFont="1" applyBorder="1" applyAlignment="1">
      <alignment horizontal="center"/>
    </xf>
    <xf numFmtId="41" fontId="2" fillId="0" borderId="0" xfId="0" applyNumberFormat="1" applyFont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3" fillId="0" borderId="34" xfId="0" applyFont="1" applyBorder="1" applyAlignment="1">
      <alignment horizontal="center"/>
    </xf>
    <xf numFmtId="0" fontId="3" fillId="0" borderId="13" xfId="0" applyFont="1" applyBorder="1" applyAlignment="1"/>
    <xf numFmtId="2" fontId="3" fillId="0" borderId="13" xfId="1" quotePrefix="1" applyNumberFormat="1" applyFont="1" applyBorder="1" applyAlignment="1">
      <alignment horizontal="right"/>
    </xf>
    <xf numFmtId="164" fontId="3" fillId="0" borderId="13" xfId="2" applyNumberFormat="1" applyFont="1" applyBorder="1" applyAlignment="1">
      <alignment horizontal="right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41" fontId="8" fillId="0" borderId="13" xfId="0" applyNumberFormat="1" applyFont="1" applyBorder="1" applyAlignment="1">
      <alignment horizontal="right" vertical="center"/>
    </xf>
    <xf numFmtId="43" fontId="3" fillId="0" borderId="13" xfId="1" quotePrefix="1" applyFont="1" applyBorder="1" applyAlignment="1">
      <alignment horizontal="center" vertical="center"/>
    </xf>
    <xf numFmtId="43" fontId="3" fillId="0" borderId="17" xfId="1" quotePrefix="1" applyFont="1" applyBorder="1" applyAlignment="1">
      <alignment horizontal="center" vertical="center"/>
    </xf>
    <xf numFmtId="41" fontId="3" fillId="0" borderId="13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3" fillId="0" borderId="12" xfId="2" applyNumberFormat="1" applyFont="1" applyBorder="1" applyAlignment="1">
      <alignment horizontal="right" vertical="center"/>
    </xf>
    <xf numFmtId="0" fontId="3" fillId="0" borderId="12" xfId="0" applyFont="1" applyBorder="1" applyAlignment="1">
      <alignment horizontal="center" vertical="top"/>
    </xf>
    <xf numFmtId="0" fontId="3" fillId="0" borderId="0" xfId="0" applyFont="1" applyBorder="1" applyAlignment="1">
      <alignment vertical="center"/>
    </xf>
    <xf numFmtId="41" fontId="8" fillId="0" borderId="13" xfId="0" applyNumberFormat="1" applyFont="1" applyBorder="1" applyAlignment="1">
      <alignment horizontal="right" vertical="top"/>
    </xf>
    <xf numFmtId="0" fontId="3" fillId="0" borderId="12" xfId="0" applyFont="1" applyBorder="1" applyAlignment="1">
      <alignment vertical="center"/>
    </xf>
    <xf numFmtId="0" fontId="3" fillId="0" borderId="0" xfId="0" applyFont="1" applyBorder="1" applyAlignment="1">
      <alignment horizontal="left"/>
    </xf>
    <xf numFmtId="164" fontId="3" fillId="0" borderId="12" xfId="0" applyNumberFormat="1" applyFont="1" applyBorder="1" applyAlignment="1">
      <alignment horizontal="right" vertical="top"/>
    </xf>
    <xf numFmtId="164" fontId="3" fillId="0" borderId="12" xfId="2" applyNumberFormat="1" applyFont="1" applyBorder="1" applyAlignment="1">
      <alignment horizontal="right" vertical="top"/>
    </xf>
    <xf numFmtId="43" fontId="3" fillId="0" borderId="13" xfId="1" quotePrefix="1" applyFont="1" applyBorder="1" applyAlignment="1">
      <alignment horizontal="center" vertical="top"/>
    </xf>
    <xf numFmtId="43" fontId="3" fillId="0" borderId="17" xfId="1" quotePrefix="1" applyFont="1" applyBorder="1" applyAlignment="1">
      <alignment horizontal="center" vertical="top"/>
    </xf>
    <xf numFmtId="0" fontId="3" fillId="0" borderId="13" xfId="0" applyFont="1" applyBorder="1" applyAlignment="1">
      <alignment vertical="center"/>
    </xf>
    <xf numFmtId="0" fontId="3" fillId="0" borderId="12" xfId="0" applyFont="1" applyFill="1" applyBorder="1" applyAlignment="1">
      <alignment horizontal="center" vertical="center"/>
    </xf>
    <xf numFmtId="41" fontId="3" fillId="0" borderId="12" xfId="2" applyFont="1" applyBorder="1" applyAlignment="1">
      <alignment horizontal="right" vertical="center"/>
    </xf>
    <xf numFmtId="0" fontId="3" fillId="0" borderId="34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top"/>
    </xf>
    <xf numFmtId="165" fontId="2" fillId="3" borderId="3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165" fontId="2" fillId="0" borderId="0" xfId="1" quotePrefix="1" applyNumberFormat="1" applyFont="1" applyFill="1" applyBorder="1" applyAlignment="1">
      <alignment horizontal="right"/>
    </xf>
    <xf numFmtId="0" fontId="3" fillId="0" borderId="0" xfId="0" applyFont="1" applyBorder="1"/>
    <xf numFmtId="2" fontId="3" fillId="0" borderId="13" xfId="1" quotePrefix="1" applyNumberFormat="1" applyFont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164" fontId="3" fillId="0" borderId="12" xfId="1" applyNumberFormat="1" applyFont="1" applyBorder="1" applyAlignment="1">
      <alignment horizontal="right" vertical="top"/>
    </xf>
    <xf numFmtId="0" fontId="7" fillId="0" borderId="34" xfId="0" applyFont="1" applyBorder="1" applyAlignment="1">
      <alignment horizontal="center" vertical="center"/>
    </xf>
    <xf numFmtId="164" fontId="3" fillId="0" borderId="12" xfId="1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center" vertical="top"/>
    </xf>
    <xf numFmtId="165" fontId="2" fillId="2" borderId="40" xfId="0" applyNumberFormat="1" applyFont="1" applyFill="1" applyBorder="1" applyAlignment="1">
      <alignment horizontal="right"/>
    </xf>
    <xf numFmtId="0" fontId="3" fillId="2" borderId="30" xfId="0" quotePrefix="1" applyFont="1" applyFill="1" applyBorder="1" applyAlignment="1">
      <alignment horizontal="center"/>
    </xf>
    <xf numFmtId="0" fontId="3" fillId="2" borderId="31" xfId="0" quotePrefix="1" applyFont="1" applyFill="1" applyBorder="1" applyAlignment="1">
      <alignment horizontal="center"/>
    </xf>
    <xf numFmtId="41" fontId="2" fillId="0" borderId="0" xfId="0" applyNumberFormat="1" applyFont="1" applyBorder="1" applyAlignment="1">
      <alignment horizontal="center"/>
    </xf>
    <xf numFmtId="43" fontId="2" fillId="0" borderId="0" xfId="1" applyFont="1" applyBorder="1" applyAlignment="1">
      <alignment horizontal="center"/>
    </xf>
    <xf numFmtId="43" fontId="2" fillId="0" borderId="0" xfId="1" applyFont="1" applyFill="1" applyBorder="1" applyAlignment="1">
      <alignment horizontal="center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Border="1" applyAlignment="1"/>
    <xf numFmtId="0" fontId="3" fillId="0" borderId="0" xfId="0" quotePrefix="1" applyFont="1" applyBorder="1" applyAlignment="1">
      <alignment horizontal="center"/>
    </xf>
    <xf numFmtId="3" fontId="2" fillId="0" borderId="0" xfId="0" applyNumberFormat="1" applyFont="1" applyBorder="1" applyAlignment="1">
      <alignment horizontal="left"/>
    </xf>
    <xf numFmtId="0" fontId="3" fillId="0" borderId="0" xfId="0" quotePrefix="1" applyFont="1" applyBorder="1" applyAlignment="1">
      <alignment horizontal="left"/>
    </xf>
    <xf numFmtId="0" fontId="10" fillId="0" borderId="0" xfId="0" applyFont="1" applyBorder="1" applyAlignment="1">
      <alignment horizontal="right"/>
    </xf>
    <xf numFmtId="43" fontId="11" fillId="0" borderId="0" xfId="1" applyFont="1" applyBorder="1" applyAlignment="1">
      <alignment horizontal="left"/>
    </xf>
    <xf numFmtId="0" fontId="10" fillId="0" borderId="0" xfId="0" applyFont="1" applyBorder="1"/>
    <xf numFmtId="166" fontId="2" fillId="0" borderId="40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right"/>
    </xf>
    <xf numFmtId="0" fontId="3" fillId="0" borderId="40" xfId="0" applyFont="1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41" fontId="10" fillId="0" borderId="0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164" fontId="3" fillId="0" borderId="13" xfId="1" applyNumberFormat="1" applyFont="1" applyBorder="1" applyAlignment="1">
      <alignment horizontal="right" vertical="center"/>
    </xf>
    <xf numFmtId="164" fontId="8" fillId="0" borderId="13" xfId="2" applyNumberFormat="1" applyFont="1" applyBorder="1" applyAlignment="1">
      <alignment horizontal="right" vertical="center"/>
    </xf>
    <xf numFmtId="0" fontId="2" fillId="0" borderId="0" xfId="0" quotePrefix="1" applyFont="1" applyBorder="1" applyAlignment="1">
      <alignment horizontal="center"/>
    </xf>
    <xf numFmtId="41" fontId="2" fillId="0" borderId="0" xfId="0" quotePrefix="1" applyNumberFormat="1" applyFont="1" applyBorder="1" applyAlignment="1">
      <alignment horizontal="center"/>
    </xf>
    <xf numFmtId="0" fontId="2" fillId="0" borderId="0" xfId="0" applyFont="1" applyBorder="1" applyAlignment="1"/>
    <xf numFmtId="43" fontId="3" fillId="0" borderId="0" xfId="1" applyFont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10" fillId="0" borderId="0" xfId="0" applyFont="1" applyAlignment="1"/>
    <xf numFmtId="0" fontId="2" fillId="0" borderId="0" xfId="0" applyFont="1" applyBorder="1" applyAlignment="1">
      <alignment horizontal="left"/>
    </xf>
    <xf numFmtId="164" fontId="2" fillId="0" borderId="40" xfId="1" applyNumberFormat="1" applyFont="1" applyBorder="1" applyAlignment="1">
      <alignment horizontal="right" vertical="center"/>
    </xf>
    <xf numFmtId="164" fontId="2" fillId="0" borderId="40" xfId="2" applyNumberFormat="1" applyFont="1" applyBorder="1" applyAlignment="1">
      <alignment horizontal="right" vertical="center"/>
    </xf>
    <xf numFmtId="3" fontId="3" fillId="0" borderId="0" xfId="0" applyNumberFormat="1" applyFont="1" applyBorder="1" applyAlignment="1">
      <alignment horizontal="right"/>
    </xf>
    <xf numFmtId="43" fontId="12" fillId="0" borderId="0" xfId="1" applyFont="1" applyBorder="1" applyAlignment="1">
      <alignment horizontal="center"/>
    </xf>
    <xf numFmtId="166" fontId="3" fillId="0" borderId="0" xfId="1" applyNumberFormat="1" applyFont="1" applyBorder="1" applyAlignment="1">
      <alignment horizontal="left"/>
    </xf>
    <xf numFmtId="41" fontId="3" fillId="0" borderId="0" xfId="0" applyNumberFormat="1" applyFont="1" applyBorder="1" applyAlignment="1">
      <alignment horizontal="center" vertical="center"/>
    </xf>
    <xf numFmtId="0" fontId="3" fillId="0" borderId="13" xfId="0" applyFont="1" applyBorder="1" applyAlignment="1">
      <alignment vertical="top"/>
    </xf>
    <xf numFmtId="0" fontId="3" fillId="0" borderId="45" xfId="0" applyFont="1" applyBorder="1" applyAlignment="1">
      <alignment horizontal="center"/>
    </xf>
    <xf numFmtId="0" fontId="6" fillId="0" borderId="0" xfId="0" applyFont="1"/>
    <xf numFmtId="0" fontId="5" fillId="0" borderId="0" xfId="0" applyFont="1"/>
    <xf numFmtId="3" fontId="12" fillId="0" borderId="0" xfId="0" applyNumberFormat="1" applyFont="1" applyBorder="1" applyAlignment="1">
      <alignment horizontal="left"/>
    </xf>
    <xf numFmtId="41" fontId="8" fillId="0" borderId="13" xfId="0" applyNumberFormat="1" applyFont="1" applyBorder="1" applyAlignment="1">
      <alignment horizontal="right"/>
    </xf>
    <xf numFmtId="0" fontId="8" fillId="0" borderId="13" xfId="0" applyFont="1" applyBorder="1" applyAlignment="1"/>
    <xf numFmtId="41" fontId="9" fillId="0" borderId="30" xfId="0" applyNumberFormat="1" applyFont="1" applyBorder="1" applyAlignment="1">
      <alignment horizontal="right"/>
    </xf>
    <xf numFmtId="0" fontId="8" fillId="0" borderId="0" xfId="0" applyFont="1" applyBorder="1" applyAlignment="1">
      <alignment vertical="top"/>
    </xf>
    <xf numFmtId="41" fontId="8" fillId="0" borderId="13" xfId="0" quotePrefix="1" applyNumberFormat="1" applyFont="1" applyBorder="1" applyAlignment="1">
      <alignment horizontal="right" vertical="center"/>
    </xf>
    <xf numFmtId="41" fontId="8" fillId="0" borderId="13" xfId="0" quotePrefix="1" applyNumberFormat="1" applyFont="1" applyBorder="1" applyAlignment="1">
      <alignment horizontal="center" vertical="center"/>
    </xf>
    <xf numFmtId="43" fontId="2" fillId="0" borderId="12" xfId="1" applyFont="1" applyBorder="1" applyAlignment="1">
      <alignment horizontal="center"/>
    </xf>
    <xf numFmtId="0" fontId="2" fillId="0" borderId="12" xfId="0" quotePrefix="1" applyFont="1" applyBorder="1" applyAlignment="1">
      <alignment horizontal="center"/>
    </xf>
    <xf numFmtId="43" fontId="3" fillId="0" borderId="38" xfId="1" applyFont="1" applyBorder="1" applyAlignment="1">
      <alignment horizontal="center" vertical="center"/>
    </xf>
    <xf numFmtId="43" fontId="3" fillId="0" borderId="38" xfId="1" applyFont="1" applyBorder="1" applyAlignment="1">
      <alignment horizontal="center"/>
    </xf>
    <xf numFmtId="2" fontId="2" fillId="0" borderId="11" xfId="1" applyNumberFormat="1" applyFont="1" applyFill="1" applyBorder="1" applyAlignment="1">
      <alignment horizontal="right"/>
    </xf>
    <xf numFmtId="2" fontId="2" fillId="0" borderId="36" xfId="1" applyNumberFormat="1" applyFont="1" applyFill="1" applyBorder="1" applyAlignment="1">
      <alignment horizontal="right"/>
    </xf>
    <xf numFmtId="165" fontId="3" fillId="0" borderId="13" xfId="0" applyNumberFormat="1" applyFont="1" applyFill="1" applyBorder="1" applyAlignment="1">
      <alignment horizontal="right" vertical="center"/>
    </xf>
    <xf numFmtId="41" fontId="0" fillId="0" borderId="0" xfId="0" applyNumberFormat="1"/>
    <xf numFmtId="0" fontId="3" fillId="0" borderId="0" xfId="0" applyFont="1" applyBorder="1" applyAlignment="1">
      <alignment horizontal="center"/>
    </xf>
    <xf numFmtId="0" fontId="13" fillId="0" borderId="0" xfId="0" applyFont="1" applyAlignment="1"/>
    <xf numFmtId="41" fontId="11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horizontal="center" vertical="center" wrapText="1"/>
    </xf>
    <xf numFmtId="41" fontId="2" fillId="0" borderId="0" xfId="1" applyNumberFormat="1" applyFont="1" applyFill="1" applyBorder="1" applyAlignment="1">
      <alignment horizontal="center"/>
    </xf>
    <xf numFmtId="164" fontId="2" fillId="0" borderId="0" xfId="2" applyNumberFormat="1" applyFont="1" applyFill="1" applyBorder="1" applyAlignment="1">
      <alignment horizontal="right"/>
    </xf>
    <xf numFmtId="0" fontId="3" fillId="0" borderId="0" xfId="0" quotePrefix="1" applyFont="1" applyFill="1" applyBorder="1" applyAlignment="1">
      <alignment horizontal="center"/>
    </xf>
    <xf numFmtId="0" fontId="0" fillId="0" borderId="13" xfId="0" applyBorder="1"/>
    <xf numFmtId="164" fontId="8" fillId="0" borderId="13" xfId="0" applyNumberFormat="1" applyFont="1" applyBorder="1" applyAlignment="1">
      <alignment vertical="top"/>
    </xf>
    <xf numFmtId="0" fontId="0" fillId="0" borderId="0" xfId="0" applyAlignment="1">
      <alignment vertical="top"/>
    </xf>
    <xf numFmtId="164" fontId="8" fillId="0" borderId="11" xfId="0" applyNumberFormat="1" applyFont="1" applyBorder="1" applyAlignment="1">
      <alignment horizontal="left"/>
    </xf>
    <xf numFmtId="0" fontId="8" fillId="0" borderId="11" xfId="0" applyFont="1" applyBorder="1" applyAlignment="1"/>
    <xf numFmtId="164" fontId="8" fillId="0" borderId="13" xfId="0" applyNumberFormat="1" applyFont="1" applyBorder="1" applyAlignment="1"/>
    <xf numFmtId="164" fontId="8" fillId="0" borderId="13" xfId="0" quotePrefix="1" applyNumberFormat="1" applyFont="1" applyBorder="1" applyAlignment="1"/>
    <xf numFmtId="164" fontId="2" fillId="0" borderId="33" xfId="0" applyNumberFormat="1" applyFont="1" applyBorder="1" applyAlignment="1">
      <alignment horizontal="right"/>
    </xf>
    <xf numFmtId="164" fontId="3" fillId="0" borderId="34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 vertical="top"/>
    </xf>
    <xf numFmtId="165" fontId="3" fillId="0" borderId="13" xfId="0" quotePrefix="1" applyNumberFormat="1" applyFont="1" applyFill="1" applyBorder="1" applyAlignment="1">
      <alignment horizontal="right" vertical="top"/>
    </xf>
    <xf numFmtId="164" fontId="3" fillId="0" borderId="13" xfId="1" applyNumberFormat="1" applyFont="1" applyBorder="1" applyAlignment="1">
      <alignment horizontal="right" vertical="top"/>
    </xf>
    <xf numFmtId="164" fontId="3" fillId="0" borderId="13" xfId="0" applyNumberFormat="1" applyFont="1" applyBorder="1" applyAlignment="1">
      <alignment horizontal="center"/>
    </xf>
    <xf numFmtId="0" fontId="7" fillId="0" borderId="34" xfId="0" applyFont="1" applyBorder="1" applyAlignment="1">
      <alignment horizontal="center" vertical="top"/>
    </xf>
    <xf numFmtId="0" fontId="0" fillId="0" borderId="0" xfId="0" applyAlignment="1">
      <alignment vertical="center"/>
    </xf>
    <xf numFmtId="0" fontId="8" fillId="0" borderId="13" xfId="0" applyFont="1" applyBorder="1" applyAlignment="1">
      <alignment vertical="top" wrapText="1"/>
    </xf>
    <xf numFmtId="0" fontId="0" fillId="0" borderId="0" xfId="0" applyAlignment="1">
      <alignment horizontal="center"/>
    </xf>
    <xf numFmtId="164" fontId="3" fillId="0" borderId="13" xfId="0" applyNumberFormat="1" applyFont="1" applyFill="1" applyBorder="1" applyAlignment="1">
      <alignment horizontal="right" vertical="center"/>
    </xf>
    <xf numFmtId="164" fontId="2" fillId="0" borderId="24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43" fontId="15" fillId="0" borderId="17" xfId="1" applyFont="1" applyBorder="1" applyAlignment="1">
      <alignment horizontal="left" vertical="center"/>
    </xf>
    <xf numFmtId="43" fontId="3" fillId="0" borderId="17" xfId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right"/>
    </xf>
    <xf numFmtId="165" fontId="2" fillId="0" borderId="30" xfId="1" applyNumberFormat="1" applyFont="1" applyBorder="1" applyAlignment="1">
      <alignment horizontal="center"/>
    </xf>
    <xf numFmtId="167" fontId="2" fillId="0" borderId="30" xfId="1" applyNumberFormat="1" applyFont="1" applyBorder="1" applyAlignment="1">
      <alignment horizontal="center"/>
    </xf>
    <xf numFmtId="2" fontId="0" fillId="0" borderId="0" xfId="0" applyNumberFormat="1"/>
    <xf numFmtId="165" fontId="2" fillId="0" borderId="30" xfId="0" applyNumberFormat="1" applyFont="1" applyBorder="1" applyAlignment="1">
      <alignment horizontal="right"/>
    </xf>
    <xf numFmtId="43" fontId="15" fillId="0" borderId="13" xfId="1" quotePrefix="1" applyFont="1" applyBorder="1" applyAlignment="1">
      <alignment horizontal="left" vertical="top"/>
    </xf>
    <xf numFmtId="165" fontId="2" fillId="0" borderId="33" xfId="0" applyNumberFormat="1" applyFont="1" applyBorder="1" applyAlignment="1">
      <alignment horizontal="right"/>
    </xf>
    <xf numFmtId="164" fontId="8" fillId="0" borderId="1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5" fontId="8" fillId="0" borderId="13" xfId="1" quotePrefix="1" applyNumberFormat="1" applyFont="1" applyBorder="1" applyAlignment="1">
      <alignment horizontal="right"/>
    </xf>
    <xf numFmtId="164" fontId="8" fillId="0" borderId="12" xfId="0" applyNumberFormat="1" applyFont="1" applyBorder="1" applyAlignment="1">
      <alignment horizontal="right"/>
    </xf>
    <xf numFmtId="164" fontId="16" fillId="0" borderId="13" xfId="1" applyNumberFormat="1" applyFont="1" applyBorder="1" applyAlignment="1">
      <alignment horizontal="left"/>
    </xf>
    <xf numFmtId="164" fontId="8" fillId="0" borderId="13" xfId="1" quotePrefix="1" applyNumberFormat="1" applyFont="1" applyBorder="1" applyAlignment="1">
      <alignment horizontal="center"/>
    </xf>
    <xf numFmtId="164" fontId="8" fillId="0" borderId="17" xfId="1" quotePrefix="1" applyNumberFormat="1" applyFont="1" applyBorder="1" applyAlignment="1">
      <alignment horizontal="center"/>
    </xf>
    <xf numFmtId="0" fontId="0" fillId="0" borderId="0" xfId="0" applyFont="1"/>
    <xf numFmtId="0" fontId="8" fillId="0" borderId="11" xfId="0" applyFont="1" applyBorder="1" applyAlignment="1">
      <alignment vertical="top" wrapText="1"/>
    </xf>
    <xf numFmtId="164" fontId="3" fillId="0" borderId="17" xfId="0" applyNumberFormat="1" applyFont="1" applyBorder="1" applyAlignment="1">
      <alignment vertical="top" wrapText="1"/>
    </xf>
    <xf numFmtId="43" fontId="15" fillId="0" borderId="13" xfId="1" applyFont="1" applyBorder="1" applyAlignment="1">
      <alignment vertical="top" wrapText="1"/>
    </xf>
    <xf numFmtId="0" fontId="0" fillId="0" borderId="12" xfId="0" applyBorder="1" applyAlignment="1">
      <alignment horizontal="center"/>
    </xf>
    <xf numFmtId="166" fontId="0" fillId="0" borderId="0" xfId="1" applyNumberFormat="1" applyFont="1"/>
    <xf numFmtId="164" fontId="3" fillId="0" borderId="10" xfId="0" applyNumberFormat="1" applyFont="1" applyBorder="1" applyAlignment="1">
      <alignment horizontal="center" vertical="top"/>
    </xf>
    <xf numFmtId="41" fontId="2" fillId="0" borderId="49" xfId="0" applyNumberFormat="1" applyFont="1" applyBorder="1" applyAlignment="1">
      <alignment horizontal="right"/>
    </xf>
    <xf numFmtId="167" fontId="2" fillId="0" borderId="49" xfId="1" applyNumberFormat="1" applyFont="1" applyBorder="1" applyAlignment="1">
      <alignment horizontal="center"/>
    </xf>
    <xf numFmtId="165" fontId="2" fillId="3" borderId="49" xfId="0" applyNumberFormat="1" applyFont="1" applyFill="1" applyBorder="1" applyAlignment="1">
      <alignment horizontal="right"/>
    </xf>
    <xf numFmtId="165" fontId="2" fillId="0" borderId="49" xfId="1" quotePrefix="1" applyNumberFormat="1" applyFont="1" applyFill="1" applyBorder="1" applyAlignment="1">
      <alignment horizontal="right"/>
    </xf>
    <xf numFmtId="41" fontId="2" fillId="0" borderId="49" xfId="2" applyFont="1" applyBorder="1" applyAlignment="1">
      <alignment horizontal="right"/>
    </xf>
    <xf numFmtId="43" fontId="2" fillId="0" borderId="49" xfId="1" quotePrefix="1" applyFont="1" applyFill="1" applyBorder="1" applyAlignment="1">
      <alignment horizontal="center"/>
    </xf>
    <xf numFmtId="43" fontId="2" fillId="0" borderId="50" xfId="1" quotePrefix="1" applyFont="1" applyFill="1" applyBorder="1" applyAlignment="1">
      <alignment horizontal="center"/>
    </xf>
    <xf numFmtId="0" fontId="8" fillId="0" borderId="12" xfId="0" applyFont="1" applyBorder="1" applyAlignment="1">
      <alignment vertical="top" wrapText="1"/>
    </xf>
    <xf numFmtId="43" fontId="2" fillId="0" borderId="0" xfId="1" quotePrefix="1" applyFont="1" applyFill="1" applyBorder="1" applyAlignment="1">
      <alignment horizontal="center"/>
    </xf>
    <xf numFmtId="166" fontId="8" fillId="0" borderId="13" xfId="1" applyNumberFormat="1" applyFont="1" applyBorder="1"/>
    <xf numFmtId="166" fontId="8" fillId="0" borderId="0" xfId="1" applyNumberFormat="1" applyFont="1"/>
    <xf numFmtId="164" fontId="8" fillId="0" borderId="13" xfId="0" applyNumberFormat="1" applyFont="1" applyBorder="1" applyAlignment="1">
      <alignment vertical="top" wrapText="1"/>
    </xf>
    <xf numFmtId="0" fontId="8" fillId="0" borderId="11" xfId="0" applyFont="1" applyBorder="1"/>
    <xf numFmtId="0" fontId="8" fillId="0" borderId="11" xfId="0" applyFont="1" applyBorder="1" applyAlignment="1">
      <alignment wrapText="1"/>
    </xf>
    <xf numFmtId="41" fontId="3" fillId="0" borderId="12" xfId="0" applyNumberFormat="1" applyFont="1" applyBorder="1" applyAlignment="1">
      <alignment horizontal="right" vertical="center"/>
    </xf>
    <xf numFmtId="0" fontId="8" fillId="0" borderId="13" xfId="0" applyFont="1" applyBorder="1" applyAlignment="1">
      <alignment vertical="top"/>
    </xf>
    <xf numFmtId="43" fontId="2" fillId="0" borderId="33" xfId="1" quotePrefix="1" applyFont="1" applyFill="1" applyBorder="1" applyAlignment="1">
      <alignment horizontal="center"/>
    </xf>
    <xf numFmtId="41" fontId="8" fillId="0" borderId="13" xfId="0" applyNumberFormat="1" applyFont="1" applyFill="1" applyBorder="1" applyAlignment="1">
      <alignment horizontal="right" vertical="top"/>
    </xf>
    <xf numFmtId="165" fontId="2" fillId="0" borderId="33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167" fontId="2" fillId="0" borderId="0" xfId="1" applyNumberFormat="1" applyFont="1" applyFill="1" applyBorder="1" applyAlignment="1">
      <alignment horizontal="center"/>
    </xf>
    <xf numFmtId="164" fontId="2" fillId="0" borderId="0" xfId="1" applyNumberFormat="1" applyFont="1" applyFill="1" applyBorder="1" applyAlignment="1">
      <alignment horizontal="right"/>
    </xf>
    <xf numFmtId="41" fontId="2" fillId="0" borderId="0" xfId="2" applyFont="1" applyFill="1" applyBorder="1" applyAlignment="1">
      <alignment horizontal="right"/>
    </xf>
    <xf numFmtId="0" fontId="3" fillId="0" borderId="11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2" fillId="0" borderId="13" xfId="0" applyFont="1" applyBorder="1" applyAlignment="1">
      <alignment horizontal="center" vertical="center"/>
    </xf>
    <xf numFmtId="164" fontId="2" fillId="0" borderId="13" xfId="1" applyNumberFormat="1" applyFont="1" applyBorder="1" applyAlignment="1">
      <alignment horizontal="right" vertical="center"/>
    </xf>
    <xf numFmtId="164" fontId="9" fillId="0" borderId="13" xfId="2" applyNumberFormat="1" applyFont="1" applyBorder="1" applyAlignment="1">
      <alignment horizontal="right" vertical="center"/>
    </xf>
    <xf numFmtId="0" fontId="17" fillId="0" borderId="0" xfId="0" applyFont="1" applyBorder="1"/>
    <xf numFmtId="0" fontId="14" fillId="0" borderId="0" xfId="0" applyFont="1"/>
    <xf numFmtId="0" fontId="18" fillId="0" borderId="0" xfId="0" applyFont="1"/>
    <xf numFmtId="0" fontId="2" fillId="0" borderId="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164" fontId="2" fillId="0" borderId="49" xfId="1" applyNumberFormat="1" applyFont="1" applyBorder="1" applyAlignment="1">
      <alignment horizontal="right"/>
    </xf>
    <xf numFmtId="166" fontId="0" fillId="0" borderId="0" xfId="1" applyNumberFormat="1" applyFont="1" applyAlignment="1">
      <alignment vertical="top"/>
    </xf>
    <xf numFmtId="164" fontId="0" fillId="4" borderId="0" xfId="0" applyNumberFormat="1" applyFill="1"/>
    <xf numFmtId="164" fontId="19" fillId="4" borderId="0" xfId="0" applyNumberFormat="1" applyFont="1" applyFill="1"/>
    <xf numFmtId="166" fontId="19" fillId="0" borderId="0" xfId="0" applyNumberFormat="1" applyFont="1"/>
    <xf numFmtId="3" fontId="20" fillId="0" borderId="0" xfId="0" applyNumberFormat="1" applyFont="1" applyFill="1" applyBorder="1" applyAlignment="1">
      <alignment horizontal="right"/>
    </xf>
    <xf numFmtId="164" fontId="0" fillId="0" borderId="0" xfId="0" applyNumberFormat="1"/>
    <xf numFmtId="4" fontId="2" fillId="0" borderId="0" xfId="0" applyNumberFormat="1" applyFont="1" applyBorder="1" applyAlignment="1">
      <alignment horizontal="right"/>
    </xf>
    <xf numFmtId="164" fontId="8" fillId="0" borderId="13" xfId="0" quotePrefix="1" applyNumberFormat="1" applyFont="1" applyBorder="1" applyAlignment="1">
      <alignment horizontal="right" vertical="top"/>
    </xf>
    <xf numFmtId="165" fontId="3" fillId="0" borderId="13" xfId="1" applyNumberFormat="1" applyFont="1" applyBorder="1" applyAlignment="1">
      <alignment horizontal="center" vertical="top"/>
    </xf>
    <xf numFmtId="164" fontId="3" fillId="0" borderId="13" xfId="0" quotePrefix="1" applyNumberFormat="1" applyFont="1" applyBorder="1" applyAlignment="1">
      <alignment horizontal="right" vertical="top"/>
    </xf>
    <xf numFmtId="164" fontId="2" fillId="0" borderId="13" xfId="0" applyNumberFormat="1" applyFont="1" applyBorder="1" applyAlignment="1">
      <alignment horizontal="center" vertical="top"/>
    </xf>
    <xf numFmtId="164" fontId="3" fillId="0" borderId="17" xfId="0" applyNumberFormat="1" applyFont="1" applyBorder="1" applyAlignment="1">
      <alignment horizontal="left" vertical="top"/>
    </xf>
    <xf numFmtId="43" fontId="3" fillId="0" borderId="0" xfId="1" quotePrefix="1" applyFont="1" applyBorder="1" applyAlignment="1">
      <alignment horizontal="left"/>
    </xf>
    <xf numFmtId="0" fontId="8" fillId="0" borderId="0" xfId="0" applyFont="1" applyBorder="1" applyAlignment="1">
      <alignment vertical="top" wrapText="1"/>
    </xf>
    <xf numFmtId="164" fontId="3" fillId="0" borderId="13" xfId="0" applyNumberFormat="1" applyFont="1" applyBorder="1" applyAlignment="1">
      <alignment horizontal="center" vertical="top"/>
    </xf>
    <xf numFmtId="164" fontId="3" fillId="0" borderId="12" xfId="0" applyNumberFormat="1" applyFont="1" applyBorder="1" applyAlignment="1">
      <alignment horizontal="center" vertical="top"/>
    </xf>
    <xf numFmtId="0" fontId="3" fillId="0" borderId="11" xfId="0" applyFont="1" applyBorder="1" applyAlignment="1">
      <alignment horizontal="left" wrapText="1"/>
    </xf>
    <xf numFmtId="0" fontId="3" fillId="0" borderId="35" xfId="0" applyFont="1" applyBorder="1" applyAlignment="1"/>
    <xf numFmtId="43" fontId="3" fillId="0" borderId="35" xfId="1" applyFont="1" applyBorder="1" applyAlignment="1">
      <alignment horizontal="center"/>
    </xf>
    <xf numFmtId="43" fontId="3" fillId="0" borderId="51" xfId="1" applyFont="1" applyBorder="1" applyAlignment="1">
      <alignment horizontal="center"/>
    </xf>
    <xf numFmtId="0" fontId="3" fillId="0" borderId="38" xfId="0" applyFont="1" applyBorder="1" applyAlignment="1">
      <alignment horizontal="center" vertical="top"/>
    </xf>
    <xf numFmtId="0" fontId="3" fillId="0" borderId="36" xfId="0" applyFont="1" applyBorder="1" applyAlignment="1">
      <alignment horizontal="left" wrapText="1"/>
    </xf>
    <xf numFmtId="3" fontId="8" fillId="0" borderId="13" xfId="0" applyNumberFormat="1" applyFont="1" applyBorder="1" applyAlignment="1">
      <alignment horizontal="right"/>
    </xf>
    <xf numFmtId="0" fontId="3" fillId="0" borderId="12" xfId="0" applyFont="1" applyFill="1" applyBorder="1" applyAlignment="1">
      <alignment horizontal="center" vertical="top"/>
    </xf>
    <xf numFmtId="3" fontId="8" fillId="0" borderId="13" xfId="0" quotePrefix="1" applyNumberFormat="1" applyFont="1" applyBorder="1" applyAlignment="1">
      <alignment horizontal="right" vertical="center"/>
    </xf>
    <xf numFmtId="0" fontId="8" fillId="0" borderId="11" xfId="0" applyFont="1" applyBorder="1" applyAlignment="1">
      <alignment horizontal="justify" vertical="top"/>
    </xf>
    <xf numFmtId="164" fontId="2" fillId="0" borderId="24" xfId="0" applyNumberFormat="1" applyFont="1" applyBorder="1" applyAlignment="1">
      <alignment horizontal="center"/>
    </xf>
    <xf numFmtId="41" fontId="3" fillId="0" borderId="13" xfId="0" applyNumberFormat="1" applyFont="1" applyBorder="1" applyAlignment="1">
      <alignment horizontal="right" vertical="top"/>
    </xf>
    <xf numFmtId="41" fontId="2" fillId="0" borderId="0" xfId="0" applyNumberFormat="1" applyFont="1" applyFill="1" applyBorder="1" applyAlignment="1">
      <alignment horizontal="right"/>
    </xf>
    <xf numFmtId="41" fontId="3" fillId="0" borderId="35" xfId="0" applyNumberFormat="1" applyFont="1" applyBorder="1" applyAlignment="1">
      <alignment horizontal="right" vertical="top"/>
    </xf>
    <xf numFmtId="165" fontId="3" fillId="0" borderId="13" xfId="1" applyNumberFormat="1" applyFont="1" applyBorder="1" applyAlignment="1">
      <alignment horizontal="center"/>
    </xf>
    <xf numFmtId="41" fontId="8" fillId="0" borderId="13" xfId="0" quotePrefix="1" applyNumberFormat="1" applyFont="1" applyBorder="1" applyAlignment="1">
      <alignment horizontal="center" vertical="top"/>
    </xf>
    <xf numFmtId="3" fontId="8" fillId="0" borderId="13" xfId="0" quotePrefix="1" applyNumberFormat="1" applyFont="1" applyBorder="1" applyAlignment="1">
      <alignment horizontal="right" vertical="top"/>
    </xf>
    <xf numFmtId="165" fontId="8" fillId="0" borderId="13" xfId="1" quotePrefix="1" applyNumberFormat="1" applyFont="1" applyBorder="1" applyAlignment="1">
      <alignment horizontal="right" vertical="top"/>
    </xf>
    <xf numFmtId="164" fontId="3" fillId="0" borderId="35" xfId="0" applyNumberFormat="1" applyFont="1" applyBorder="1" applyAlignment="1">
      <alignment horizontal="right" vertical="top"/>
    </xf>
    <xf numFmtId="166" fontId="8" fillId="0" borderId="0" xfId="1" applyNumberFormat="1" applyFont="1" applyBorder="1"/>
    <xf numFmtId="164" fontId="8" fillId="0" borderId="13" xfId="1" applyNumberFormat="1" applyFont="1" applyBorder="1" applyAlignment="1">
      <alignment horizontal="right" vertical="center"/>
    </xf>
    <xf numFmtId="164" fontId="9" fillId="0" borderId="13" xfId="1" applyNumberFormat="1" applyFont="1" applyBorder="1" applyAlignment="1">
      <alignment horizontal="right" vertical="center"/>
    </xf>
    <xf numFmtId="164" fontId="2" fillId="0" borderId="24" xfId="0" applyNumberFormat="1" applyFont="1" applyBorder="1" applyAlignment="1">
      <alignment horizontal="center"/>
    </xf>
    <xf numFmtId="0" fontId="8" fillId="0" borderId="11" xfId="0" applyFont="1" applyBorder="1" applyAlignment="1">
      <alignment horizontal="left" vertical="top" wrapText="1"/>
    </xf>
    <xf numFmtId="2" fontId="3" fillId="0" borderId="13" xfId="1" quotePrefix="1" applyNumberFormat="1" applyFont="1" applyBorder="1" applyAlignment="1">
      <alignment horizontal="right" vertical="top"/>
    </xf>
    <xf numFmtId="0" fontId="7" fillId="0" borderId="33" xfId="0" applyFont="1" applyBorder="1" applyAlignment="1">
      <alignment horizontal="center"/>
    </xf>
    <xf numFmtId="167" fontId="2" fillId="0" borderId="33" xfId="1" applyNumberFormat="1" applyFont="1" applyBorder="1" applyAlignment="1">
      <alignment horizontal="center"/>
    </xf>
    <xf numFmtId="0" fontId="2" fillId="0" borderId="33" xfId="1" applyNumberFormat="1" applyFont="1" applyBorder="1" applyAlignment="1">
      <alignment horizontal="right"/>
    </xf>
    <xf numFmtId="167" fontId="2" fillId="0" borderId="0" xfId="1" applyNumberFormat="1" applyFont="1" applyBorder="1" applyAlignment="1">
      <alignment horizontal="center"/>
    </xf>
    <xf numFmtId="0" fontId="2" fillId="0" borderId="0" xfId="1" applyNumberFormat="1" applyFont="1" applyBorder="1" applyAlignment="1">
      <alignment horizontal="right"/>
    </xf>
    <xf numFmtId="0" fontId="23" fillId="0" borderId="11" xfId="0" applyFont="1" applyBorder="1" applyAlignment="1">
      <alignment horizontal="left" vertical="top" wrapText="1"/>
    </xf>
    <xf numFmtId="0" fontId="3" fillId="0" borderId="12" xfId="0" applyFont="1" applyFill="1" applyBorder="1" applyAlignment="1">
      <alignment horizontal="center" vertical="top"/>
    </xf>
    <xf numFmtId="164" fontId="0" fillId="0" borderId="0" xfId="0" applyNumberFormat="1" applyAlignment="1">
      <alignment vertical="center"/>
    </xf>
    <xf numFmtId="164" fontId="3" fillId="0" borderId="13" xfId="0" quotePrefix="1" applyNumberFormat="1" applyFont="1" applyFill="1" applyBorder="1" applyAlignment="1">
      <alignment horizontal="right" vertical="top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21" xfId="0" applyNumberFormat="1" applyFont="1" applyBorder="1" applyAlignment="1">
      <alignment horizontal="center" vertical="center" wrapText="1"/>
    </xf>
    <xf numFmtId="164" fontId="2" fillId="0" borderId="25" xfId="0" applyNumberFormat="1" applyFont="1" applyBorder="1" applyAlignment="1">
      <alignment horizontal="center"/>
    </xf>
    <xf numFmtId="164" fontId="2" fillId="0" borderId="24" xfId="0" applyNumberFormat="1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164" fontId="7" fillId="0" borderId="28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32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164" fontId="3" fillId="0" borderId="20" xfId="0" applyNumberFormat="1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wrapText="1"/>
    </xf>
    <xf numFmtId="0" fontId="8" fillId="0" borderId="13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top" wrapText="1"/>
    </xf>
    <xf numFmtId="164" fontId="15" fillId="0" borderId="9" xfId="0" applyNumberFormat="1" applyFont="1" applyBorder="1" applyAlignment="1">
      <alignment horizontal="center" vertical="center" wrapText="1"/>
    </xf>
    <xf numFmtId="164" fontId="15" fillId="0" borderId="17" xfId="0" applyNumberFormat="1" applyFont="1" applyBorder="1" applyAlignment="1">
      <alignment horizontal="center" vertical="center" wrapText="1"/>
    </xf>
    <xf numFmtId="164" fontId="15" fillId="0" borderId="22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/>
    </xf>
    <xf numFmtId="164" fontId="3" fillId="0" borderId="8" xfId="0" applyNumberFormat="1" applyFont="1" applyBorder="1" applyAlignment="1">
      <alignment horizontal="center"/>
    </xf>
    <xf numFmtId="164" fontId="3" fillId="0" borderId="15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left"/>
    </xf>
    <xf numFmtId="166" fontId="11" fillId="0" borderId="15" xfId="0" applyNumberFormat="1" applyFont="1" applyBorder="1" applyAlignment="1">
      <alignment horizontal="center" vertical="center"/>
    </xf>
    <xf numFmtId="166" fontId="11" fillId="0" borderId="16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/>
    </xf>
    <xf numFmtId="3" fontId="3" fillId="0" borderId="16" xfId="0" applyNumberFormat="1" applyFont="1" applyBorder="1" applyAlignment="1">
      <alignment horizontal="center" vertical="center"/>
    </xf>
    <xf numFmtId="0" fontId="8" fillId="0" borderId="52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center" vertical="top"/>
    </xf>
    <xf numFmtId="0" fontId="3" fillId="0" borderId="12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7" fillId="0" borderId="46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21" fillId="0" borderId="3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2" fillId="0" borderId="11" xfId="0" applyFont="1" applyBorder="1" applyAlignment="1">
      <alignment horizontal="left" wrapText="1"/>
    </xf>
    <xf numFmtId="0" fontId="8" fillId="0" borderId="13" xfId="0" applyFont="1" applyBorder="1" applyAlignment="1">
      <alignment horizontal="left" vertical="top"/>
    </xf>
    <xf numFmtId="0" fontId="2" fillId="0" borderId="4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0" xfId="0" quotePrefix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44" xfId="0" quotePrefix="1" applyFont="1" applyBorder="1" applyAlignment="1">
      <alignment horizontal="left" vertical="center"/>
    </xf>
    <xf numFmtId="0" fontId="3" fillId="0" borderId="36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7" fillId="0" borderId="4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/>
    </xf>
    <xf numFmtId="41" fontId="2" fillId="0" borderId="33" xfId="0" applyNumberFormat="1" applyFont="1" applyFill="1" applyBorder="1" applyAlignment="1">
      <alignment horizontal="right"/>
    </xf>
    <xf numFmtId="167" fontId="2" fillId="0" borderId="33" xfId="1" applyNumberFormat="1" applyFont="1" applyFill="1" applyBorder="1" applyAlignment="1">
      <alignment horizontal="center"/>
    </xf>
    <xf numFmtId="165" fontId="2" fillId="0" borderId="33" xfId="1" quotePrefix="1" applyNumberFormat="1" applyFont="1" applyFill="1" applyBorder="1" applyAlignment="1">
      <alignment horizontal="right"/>
    </xf>
    <xf numFmtId="164" fontId="2" fillId="0" borderId="33" xfId="1" applyNumberFormat="1" applyFont="1" applyFill="1" applyBorder="1" applyAlignment="1">
      <alignment horizontal="right"/>
    </xf>
    <xf numFmtId="41" fontId="2" fillId="0" borderId="33" xfId="2" applyFont="1" applyFill="1" applyBorder="1" applyAlignment="1">
      <alignment horizontal="right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35"/>
  <sheetViews>
    <sheetView tabSelected="1" zoomScale="87" zoomScaleNormal="87" workbookViewId="0">
      <selection activeCell="I94" sqref="I94"/>
    </sheetView>
  </sheetViews>
  <sheetFormatPr defaultRowHeight="15"/>
  <cols>
    <col min="1" max="1" width="4.140625" customWidth="1"/>
    <col min="2" max="2" width="23.85546875" customWidth="1"/>
    <col min="3" max="3" width="3.7109375" customWidth="1"/>
    <col min="4" max="4" width="40.5703125" customWidth="1"/>
    <col min="5" max="5" width="16.85546875" customWidth="1"/>
    <col min="6" max="6" width="8.28515625" customWidth="1"/>
    <col min="7" max="7" width="8.42578125" customWidth="1"/>
    <col min="8" max="8" width="12.28515625" customWidth="1"/>
    <col min="9" max="9" width="7.42578125" customWidth="1"/>
    <col min="10" max="10" width="16.7109375" customWidth="1"/>
    <col min="11" max="11" width="7.28515625" customWidth="1"/>
    <col min="12" max="12" width="15.28515625" customWidth="1"/>
    <col min="13" max="13" width="10" customWidth="1"/>
    <col min="14" max="14" width="11.140625" customWidth="1"/>
    <col min="15" max="15" width="17.85546875" customWidth="1"/>
    <col min="20" max="20" width="15.7109375" customWidth="1"/>
    <col min="21" max="21" width="14.42578125" customWidth="1"/>
  </cols>
  <sheetData>
    <row r="1" spans="1:15">
      <c r="A1" s="321" t="s">
        <v>0</v>
      </c>
      <c r="B1" s="321"/>
      <c r="C1" s="321"/>
      <c r="D1" s="321"/>
      <c r="E1" s="321"/>
      <c r="F1" s="321"/>
      <c r="G1" s="321"/>
      <c r="H1" s="321"/>
      <c r="I1" s="321"/>
      <c r="J1" s="321"/>
      <c r="K1" s="321"/>
      <c r="L1" s="321"/>
      <c r="M1" s="321"/>
      <c r="N1" s="321"/>
      <c r="O1" s="321"/>
    </row>
    <row r="2" spans="1:15">
      <c r="A2" s="321" t="s">
        <v>85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</row>
    <row r="3" spans="1:15">
      <c r="A3" s="322" t="s">
        <v>1</v>
      </c>
      <c r="B3" s="322"/>
      <c r="C3" s="2" t="s">
        <v>72</v>
      </c>
      <c r="D3" s="4"/>
      <c r="E3" s="4"/>
      <c r="F3" s="3"/>
      <c r="G3" s="2"/>
      <c r="H3" s="2"/>
      <c r="I3" s="2"/>
      <c r="J3" s="2"/>
      <c r="K3" s="2"/>
      <c r="L3" s="2"/>
      <c r="M3" s="2"/>
      <c r="N3" s="2"/>
      <c r="O3" s="2"/>
    </row>
    <row r="4" spans="1:15">
      <c r="A4" s="322" t="s">
        <v>2</v>
      </c>
      <c r="B4" s="322"/>
      <c r="C4" s="2" t="s">
        <v>3</v>
      </c>
      <c r="D4" s="5"/>
      <c r="E4" s="5"/>
      <c r="F4" s="3"/>
      <c r="G4" s="2"/>
      <c r="H4" s="2"/>
      <c r="I4" s="2"/>
      <c r="J4" s="2"/>
      <c r="K4" s="2"/>
      <c r="L4" s="2"/>
      <c r="M4" s="2"/>
      <c r="N4" s="2"/>
      <c r="O4" s="2"/>
    </row>
    <row r="5" spans="1:15" ht="15.75" thickBot="1">
      <c r="A5" s="322" t="s">
        <v>4</v>
      </c>
      <c r="B5" s="322"/>
      <c r="C5" s="2" t="s">
        <v>5</v>
      </c>
      <c r="D5" s="4"/>
      <c r="E5" s="4"/>
      <c r="F5" s="3"/>
      <c r="G5" s="2" t="s">
        <v>6</v>
      </c>
      <c r="H5" s="2"/>
      <c r="I5" s="2"/>
      <c r="J5" s="2"/>
      <c r="K5" s="2"/>
      <c r="L5" s="136" t="s">
        <v>91</v>
      </c>
      <c r="N5" s="135"/>
      <c r="O5" s="135"/>
    </row>
    <row r="6" spans="1:15">
      <c r="A6" s="298" t="s">
        <v>7</v>
      </c>
      <c r="B6" s="301"/>
      <c r="C6" s="304" t="s">
        <v>8</v>
      </c>
      <c r="D6" s="301"/>
      <c r="E6" s="287" t="s">
        <v>9</v>
      </c>
      <c r="F6" s="287" t="s">
        <v>10</v>
      </c>
      <c r="G6" s="316" t="s">
        <v>11</v>
      </c>
      <c r="H6" s="317"/>
      <c r="I6" s="316" t="s">
        <v>12</v>
      </c>
      <c r="J6" s="318"/>
      <c r="K6" s="317"/>
      <c r="L6" s="287" t="s">
        <v>13</v>
      </c>
      <c r="M6" s="287" t="s">
        <v>14</v>
      </c>
      <c r="N6" s="287" t="s">
        <v>15</v>
      </c>
      <c r="O6" s="312" t="s">
        <v>31</v>
      </c>
    </row>
    <row r="7" spans="1:15">
      <c r="A7" s="299"/>
      <c r="B7" s="302"/>
      <c r="C7" s="305"/>
      <c r="D7" s="302"/>
      <c r="E7" s="288"/>
      <c r="F7" s="288"/>
      <c r="G7" s="315" t="s">
        <v>16</v>
      </c>
      <c r="H7" s="315" t="s">
        <v>17</v>
      </c>
      <c r="I7" s="315" t="s">
        <v>16</v>
      </c>
      <c r="J7" s="319" t="s">
        <v>17</v>
      </c>
      <c r="K7" s="320"/>
      <c r="L7" s="288"/>
      <c r="M7" s="288"/>
      <c r="N7" s="288"/>
      <c r="O7" s="313"/>
    </row>
    <row r="8" spans="1:15" ht="15.75" thickBot="1">
      <c r="A8" s="300"/>
      <c r="B8" s="303"/>
      <c r="C8" s="306"/>
      <c r="D8" s="303"/>
      <c r="E8" s="289"/>
      <c r="F8" s="289"/>
      <c r="G8" s="289"/>
      <c r="H8" s="289"/>
      <c r="I8" s="289"/>
      <c r="J8" s="7" t="s">
        <v>18</v>
      </c>
      <c r="K8" s="7" t="s">
        <v>19</v>
      </c>
      <c r="L8" s="289"/>
      <c r="M8" s="289"/>
      <c r="N8" s="289"/>
      <c r="O8" s="314"/>
    </row>
    <row r="9" spans="1:15" ht="15.75" thickBot="1">
      <c r="A9" s="8">
        <v>1</v>
      </c>
      <c r="B9" s="177">
        <v>2</v>
      </c>
      <c r="C9" s="290">
        <v>3</v>
      </c>
      <c r="D9" s="291"/>
      <c r="E9" s="9" t="s">
        <v>20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10">
        <v>12</v>
      </c>
      <c r="N9" s="10">
        <v>13</v>
      </c>
      <c r="O9" s="11">
        <v>14</v>
      </c>
    </row>
    <row r="10" spans="1:15" ht="15.75" thickTop="1">
      <c r="A10" s="12" t="s">
        <v>21</v>
      </c>
      <c r="B10" s="217" t="s">
        <v>47</v>
      </c>
      <c r="C10" s="13">
        <v>1</v>
      </c>
      <c r="D10" s="307" t="s">
        <v>55</v>
      </c>
      <c r="E10" s="164">
        <v>38980000</v>
      </c>
      <c r="F10" s="245">
        <f>E10/4750959353*100</f>
        <v>0.8204658702328409</v>
      </c>
      <c r="G10" s="39">
        <f>J10/E10*100</f>
        <v>0</v>
      </c>
      <c r="H10" s="16">
        <f>J10/E10*100</f>
        <v>0</v>
      </c>
      <c r="I10" s="16">
        <f>F10*G10/100</f>
        <v>0</v>
      </c>
      <c r="J10" s="17"/>
      <c r="K10" s="16">
        <f>F10*H10/100</f>
        <v>0</v>
      </c>
      <c r="L10" s="18">
        <f>E10-J10</f>
        <v>38980000</v>
      </c>
      <c r="M10" s="171" t="s">
        <v>22</v>
      </c>
      <c r="N10" s="171" t="s">
        <v>22</v>
      </c>
      <c r="O10" s="197"/>
    </row>
    <row r="11" spans="1:15" ht="15" customHeight="1">
      <c r="A11" s="40"/>
      <c r="B11" s="162"/>
      <c r="C11" s="3"/>
      <c r="D11" s="307"/>
      <c r="E11" s="165"/>
      <c r="F11" s="245"/>
      <c r="G11" s="39"/>
      <c r="H11" s="16"/>
      <c r="I11" s="16"/>
      <c r="J11" s="22"/>
      <c r="K11" s="16"/>
      <c r="L11" s="18"/>
      <c r="M11" s="41"/>
      <c r="N11" s="41"/>
      <c r="O11" s="197"/>
    </row>
    <row r="12" spans="1:15">
      <c r="A12" s="12"/>
      <c r="B12" s="160"/>
      <c r="C12" s="13">
        <v>2</v>
      </c>
      <c r="D12" s="196" t="s">
        <v>56</v>
      </c>
      <c r="E12" s="212">
        <v>405847909</v>
      </c>
      <c r="F12" s="245">
        <f t="shared" ref="F12:F13" si="0">E12/4750959353*100</f>
        <v>8.5424411965075393</v>
      </c>
      <c r="G12" s="39">
        <f t="shared" ref="G12:G18" si="1">J12/E12*100</f>
        <v>33.085015845184508</v>
      </c>
      <c r="H12" s="16">
        <f t="shared" ref="H12:H18" si="2">J12/E12*100</f>
        <v>33.085015845184508</v>
      </c>
      <c r="I12" s="16">
        <f t="shared" ref="I12:I18" si="3">F12*G12/100</f>
        <v>2.8262680234300883</v>
      </c>
      <c r="J12" s="26">
        <f>132045645+2229200</f>
        <v>134274845</v>
      </c>
      <c r="K12" s="16">
        <f t="shared" ref="K12:K18" si="4">F12*H12/100</f>
        <v>2.8262680234300883</v>
      </c>
      <c r="L12" s="18">
        <f t="shared" ref="L12:L18" si="5">E12-J12</f>
        <v>271573064</v>
      </c>
      <c r="M12" s="19" t="s">
        <v>22</v>
      </c>
      <c r="N12" s="19" t="s">
        <v>22</v>
      </c>
      <c r="O12" s="197"/>
    </row>
    <row r="13" spans="1:15" ht="15.75" customHeight="1">
      <c r="A13" s="12"/>
      <c r="B13" s="160"/>
      <c r="C13" s="175">
        <v>3</v>
      </c>
      <c r="D13" s="308" t="s">
        <v>57</v>
      </c>
      <c r="E13" s="211">
        <v>26327000</v>
      </c>
      <c r="F13" s="245">
        <f t="shared" si="0"/>
        <v>0.55414071230425865</v>
      </c>
      <c r="G13" s="39">
        <f t="shared" si="1"/>
        <v>0</v>
      </c>
      <c r="H13" s="16">
        <f t="shared" si="2"/>
        <v>0</v>
      </c>
      <c r="I13" s="16">
        <f t="shared" si="3"/>
        <v>0</v>
      </c>
      <c r="J13" s="26"/>
      <c r="K13" s="16">
        <f t="shared" si="4"/>
        <v>0</v>
      </c>
      <c r="L13" s="18">
        <f t="shared" si="5"/>
        <v>26327000</v>
      </c>
      <c r="M13" s="19" t="s">
        <v>22</v>
      </c>
      <c r="N13" s="19" t="s">
        <v>22</v>
      </c>
      <c r="O13" s="197"/>
    </row>
    <row r="14" spans="1:15" ht="15.75" customHeight="1">
      <c r="A14" s="12"/>
      <c r="B14" s="160"/>
      <c r="C14" s="175"/>
      <c r="D14" s="308"/>
      <c r="E14" s="272"/>
      <c r="F14" s="245"/>
      <c r="G14" s="39"/>
      <c r="H14" s="16"/>
      <c r="I14" s="16"/>
      <c r="J14" s="26"/>
      <c r="K14" s="16"/>
      <c r="L14" s="18"/>
      <c r="M14" s="19"/>
      <c r="N14" s="19"/>
      <c r="O14" s="197"/>
    </row>
    <row r="15" spans="1:15" ht="10.5" customHeight="1">
      <c r="A15" s="12"/>
      <c r="B15" s="160"/>
      <c r="C15" s="199"/>
      <c r="D15" s="308"/>
      <c r="E15" s="200"/>
      <c r="F15" s="245"/>
      <c r="G15" s="39"/>
      <c r="H15" s="16"/>
      <c r="I15" s="16"/>
      <c r="J15" s="26"/>
      <c r="K15" s="16"/>
      <c r="L15" s="18"/>
      <c r="M15" s="19"/>
      <c r="N15" s="19"/>
      <c r="O15" s="197"/>
    </row>
    <row r="16" spans="1:15" s="161" customFormat="1" ht="25.5">
      <c r="A16" s="201"/>
      <c r="B16" s="213"/>
      <c r="C16" s="168">
        <v>4</v>
      </c>
      <c r="D16" s="250" t="s">
        <v>58</v>
      </c>
      <c r="E16" s="244">
        <v>20065000</v>
      </c>
      <c r="F16" s="245">
        <f>E16/4750959353*100</f>
        <v>0.42233575387947547</v>
      </c>
      <c r="G16" s="169">
        <f t="shared" si="1"/>
        <v>0</v>
      </c>
      <c r="H16" s="25">
        <f t="shared" si="2"/>
        <v>0</v>
      </c>
      <c r="I16" s="25">
        <f t="shared" si="3"/>
        <v>0</v>
      </c>
      <c r="J16" s="246"/>
      <c r="K16" s="25">
        <f t="shared" si="4"/>
        <v>0</v>
      </c>
      <c r="L16" s="26">
        <f t="shared" si="5"/>
        <v>20065000</v>
      </c>
      <c r="M16" s="247"/>
      <c r="N16" s="247"/>
      <c r="O16" s="248"/>
    </row>
    <row r="17" spans="1:21" s="161" customFormat="1" ht="25.5">
      <c r="A17" s="251"/>
      <c r="B17" s="213"/>
      <c r="C17" s="252">
        <v>5</v>
      </c>
      <c r="D17" s="196" t="s">
        <v>59</v>
      </c>
      <c r="E17" s="244">
        <v>25002000</v>
      </c>
      <c r="F17" s="245">
        <f>E17/4750959353*100</f>
        <v>0.52625160819808847</v>
      </c>
      <c r="G17" s="169">
        <f t="shared" si="1"/>
        <v>0</v>
      </c>
      <c r="H17" s="25">
        <f t="shared" si="2"/>
        <v>0</v>
      </c>
      <c r="I17" s="25">
        <f t="shared" si="3"/>
        <v>0</v>
      </c>
      <c r="J17" s="246"/>
      <c r="K17" s="25">
        <f t="shared" si="4"/>
        <v>0</v>
      </c>
      <c r="L17" s="26">
        <f t="shared" si="5"/>
        <v>25002000</v>
      </c>
      <c r="M17" s="247"/>
      <c r="N17" s="247"/>
      <c r="O17" s="248"/>
    </row>
    <row r="18" spans="1:21" s="161" customFormat="1" ht="25.5">
      <c r="A18" s="251"/>
      <c r="B18" s="213"/>
      <c r="C18" s="252">
        <v>6</v>
      </c>
      <c r="D18" s="196" t="s">
        <v>60</v>
      </c>
      <c r="E18" s="244">
        <v>5130000</v>
      </c>
      <c r="F18" s="245">
        <f>E18/4750959353*100</f>
        <v>0.10797819174690801</v>
      </c>
      <c r="G18" s="169">
        <f t="shared" si="1"/>
        <v>0</v>
      </c>
      <c r="H18" s="25">
        <f t="shared" si="2"/>
        <v>0</v>
      </c>
      <c r="I18" s="25">
        <f t="shared" si="3"/>
        <v>0</v>
      </c>
      <c r="J18" s="246"/>
      <c r="K18" s="25">
        <f t="shared" si="4"/>
        <v>0</v>
      </c>
      <c r="L18" s="26">
        <f t="shared" si="5"/>
        <v>5130000</v>
      </c>
      <c r="M18" s="247"/>
      <c r="N18" s="247"/>
      <c r="O18" s="248"/>
    </row>
    <row r="19" spans="1:21">
      <c r="A19" s="97"/>
      <c r="B19" s="217"/>
      <c r="C19" s="92">
        <v>1</v>
      </c>
      <c r="D19" s="141" t="s">
        <v>40</v>
      </c>
      <c r="E19" s="23">
        <v>55348400</v>
      </c>
      <c r="F19" s="245">
        <f t="shared" ref="F19:F20" si="6">E19/4750959353*100</f>
        <v>1.1649941809131701</v>
      </c>
      <c r="G19" s="169">
        <f t="shared" ref="G19:G20" si="7">J19/E19*100</f>
        <v>2.9630486156781406</v>
      </c>
      <c r="H19" s="169">
        <f t="shared" ref="H19:H20" si="8">J19/E19*100</f>
        <v>2.9630486156781406</v>
      </c>
      <c r="I19" s="25">
        <f t="shared" ref="I19:I20" si="9">F19*G19/100</f>
        <v>3.4519343950278579E-2</v>
      </c>
      <c r="J19" s="77">
        <v>1640000</v>
      </c>
      <c r="K19" s="25">
        <f t="shared" ref="K19:K20" si="10">F19*H19/100</f>
        <v>3.4519343950278579E-2</v>
      </c>
      <c r="L19" s="26">
        <f t="shared" ref="L19:L20" si="11">E19-J19</f>
        <v>53708400</v>
      </c>
      <c r="M19" s="79" t="s">
        <v>22</v>
      </c>
      <c r="N19" s="79" t="s">
        <v>22</v>
      </c>
      <c r="O19" s="80" t="s">
        <v>22</v>
      </c>
    </row>
    <row r="20" spans="1:21">
      <c r="A20" s="45"/>
      <c r="B20" s="44"/>
      <c r="C20" s="87">
        <v>2</v>
      </c>
      <c r="D20" s="308" t="s">
        <v>41</v>
      </c>
      <c r="E20" s="21">
        <v>4609000</v>
      </c>
      <c r="F20" s="245">
        <f t="shared" si="6"/>
        <v>9.7011985528557318E-2</v>
      </c>
      <c r="G20" s="169">
        <f t="shared" si="7"/>
        <v>5.424170101974398</v>
      </c>
      <c r="H20" s="169">
        <f t="shared" si="8"/>
        <v>5.424170101974398</v>
      </c>
      <c r="I20" s="25">
        <f t="shared" si="9"/>
        <v>5.2620951143717357E-3</v>
      </c>
      <c r="J20" s="34">
        <v>250000</v>
      </c>
      <c r="K20" s="25">
        <f t="shared" si="10"/>
        <v>5.2620951143717357E-3</v>
      </c>
      <c r="L20" s="26">
        <f t="shared" si="11"/>
        <v>4359000</v>
      </c>
      <c r="M20" s="48" t="s">
        <v>22</v>
      </c>
      <c r="N20" s="48" t="s">
        <v>22</v>
      </c>
      <c r="O20" s="49" t="s">
        <v>22</v>
      </c>
      <c r="T20" s="242">
        <f>SUM(J19:J29)</f>
        <v>2670000</v>
      </c>
    </row>
    <row r="21" spans="1:21">
      <c r="A21" s="45"/>
      <c r="B21" s="44"/>
      <c r="C21" s="87"/>
      <c r="D21" s="308"/>
      <c r="E21" s="21"/>
      <c r="F21" s="245"/>
      <c r="G21" s="15"/>
      <c r="H21" s="16"/>
      <c r="I21" s="16"/>
      <c r="J21" s="34"/>
      <c r="K21" s="16"/>
      <c r="L21" s="26"/>
      <c r="M21" s="48"/>
      <c r="N21" s="48"/>
      <c r="O21" s="49"/>
    </row>
    <row r="22" spans="1:21" s="173" customFormat="1" ht="17.25" customHeight="1">
      <c r="A22" s="84"/>
      <c r="B22" s="81"/>
      <c r="C22" s="92">
        <v>3</v>
      </c>
      <c r="D22" s="308" t="s">
        <v>42</v>
      </c>
      <c r="E22" s="42">
        <v>4383000</v>
      </c>
      <c r="F22" s="245">
        <f>E22/4750959353*100</f>
        <v>9.2255051545165251E-2</v>
      </c>
      <c r="G22" s="169">
        <f>J22/E22*100</f>
        <v>0</v>
      </c>
      <c r="H22" s="169">
        <f t="shared" ref="H22" si="12">J22/E22*100</f>
        <v>0</v>
      </c>
      <c r="I22" s="25">
        <f t="shared" ref="I22" si="13">F22*G22/100</f>
        <v>0</v>
      </c>
      <c r="J22" s="70"/>
      <c r="K22" s="25">
        <f t="shared" ref="K22" si="14">F22*H22/100</f>
        <v>0</v>
      </c>
      <c r="L22" s="26">
        <f t="shared" ref="L22" si="15">E22-J22</f>
        <v>4383000</v>
      </c>
      <c r="M22" s="67"/>
      <c r="N22" s="67"/>
      <c r="O22" s="68"/>
      <c r="T22" s="285">
        <f>E93-3677727844</f>
        <v>-642538400</v>
      </c>
    </row>
    <row r="23" spans="1:21" s="173" customFormat="1" ht="17.25" customHeight="1">
      <c r="A23" s="84"/>
      <c r="B23" s="81"/>
      <c r="C23" s="92"/>
      <c r="D23" s="308"/>
      <c r="E23" s="42"/>
      <c r="F23" s="245"/>
      <c r="G23" s="15"/>
      <c r="H23" s="33"/>
      <c r="I23" s="33"/>
      <c r="J23" s="70"/>
      <c r="K23" s="33"/>
      <c r="L23" s="43"/>
      <c r="M23" s="67"/>
      <c r="N23" s="67"/>
      <c r="O23" s="68"/>
    </row>
    <row r="24" spans="1:21" s="161" customFormat="1">
      <c r="A24" s="85"/>
      <c r="B24" s="133"/>
      <c r="C24" s="92">
        <v>4</v>
      </c>
      <c r="D24" s="196" t="s">
        <v>43</v>
      </c>
      <c r="E24" s="23">
        <v>2695000</v>
      </c>
      <c r="F24" s="245">
        <f>E24/4750959353*100</f>
        <v>5.67253853329273E-2</v>
      </c>
      <c r="G24" s="169">
        <f>J24/E24*100</f>
        <v>16.326530612244898</v>
      </c>
      <c r="H24" s="169">
        <f t="shared" ref="H24:H25" si="16">J24/E24*100</f>
        <v>16.326530612244898</v>
      </c>
      <c r="I24" s="25">
        <f t="shared" ref="I24:I25" si="17">F24*G24/100</f>
        <v>9.261287401294253E-3</v>
      </c>
      <c r="J24" s="77">
        <v>440000</v>
      </c>
      <c r="K24" s="25">
        <f t="shared" ref="K24:K25" si="18">F24*H24/100</f>
        <v>9.261287401294253E-3</v>
      </c>
      <c r="L24" s="26">
        <f t="shared" ref="L24:L25" si="19">E24-J24</f>
        <v>2255000</v>
      </c>
      <c r="M24" s="79"/>
      <c r="N24" s="79"/>
      <c r="O24" s="80"/>
    </row>
    <row r="25" spans="1:21" s="161" customFormat="1">
      <c r="A25" s="85"/>
      <c r="B25" s="133"/>
      <c r="C25" s="92">
        <v>5</v>
      </c>
      <c r="D25" s="308" t="s">
        <v>44</v>
      </c>
      <c r="E25" s="23">
        <v>2639400</v>
      </c>
      <c r="F25" s="245">
        <f>E25/4750959353*100</f>
        <v>5.5555095379491028E-2</v>
      </c>
      <c r="G25" s="169">
        <f>J25/E25*100</f>
        <v>0</v>
      </c>
      <c r="H25" s="169">
        <f t="shared" si="16"/>
        <v>0</v>
      </c>
      <c r="I25" s="25">
        <f t="shared" si="17"/>
        <v>0</v>
      </c>
      <c r="J25" s="77"/>
      <c r="K25" s="25">
        <f t="shared" si="18"/>
        <v>0</v>
      </c>
      <c r="L25" s="26">
        <f t="shared" si="19"/>
        <v>2639400</v>
      </c>
      <c r="M25" s="79"/>
      <c r="N25" s="79"/>
      <c r="O25" s="80"/>
    </row>
    <row r="26" spans="1:21" s="161" customFormat="1">
      <c r="A26" s="85"/>
      <c r="B26" s="133"/>
      <c r="C26" s="92"/>
      <c r="D26" s="308"/>
      <c r="E26" s="23"/>
      <c r="F26" s="245"/>
      <c r="G26" s="16"/>
      <c r="H26" s="25"/>
      <c r="I26" s="25"/>
      <c r="J26" s="77"/>
      <c r="K26" s="25"/>
      <c r="L26" s="26"/>
      <c r="M26" s="79"/>
      <c r="N26" s="79"/>
      <c r="O26" s="80"/>
    </row>
    <row r="27" spans="1:21">
      <c r="A27" s="59"/>
      <c r="B27" s="60"/>
      <c r="C27" s="92">
        <v>6</v>
      </c>
      <c r="D27" s="308" t="s">
        <v>45</v>
      </c>
      <c r="E27" s="21">
        <v>5274000</v>
      </c>
      <c r="F27" s="245">
        <f>E27/4750959353*100</f>
        <v>0.11100915853278612</v>
      </c>
      <c r="G27" s="169">
        <f>J27/E27*100</f>
        <v>3.2233598786499811</v>
      </c>
      <c r="H27" s="169">
        <f t="shared" ref="H27" si="20">J27/E27*100</f>
        <v>3.2233598786499811</v>
      </c>
      <c r="I27" s="25">
        <f t="shared" ref="I27" si="21">F27*G27/100</f>
        <v>3.5782246777727798E-3</v>
      </c>
      <c r="J27" s="34">
        <v>170000</v>
      </c>
      <c r="K27" s="25">
        <f t="shared" ref="K27" si="22">F27*H27/100</f>
        <v>3.5782246777727798E-3</v>
      </c>
      <c r="L27" s="26">
        <f t="shared" ref="L27" si="23">E27-J27</f>
        <v>5104000</v>
      </c>
      <c r="M27" s="48"/>
      <c r="N27" s="48"/>
      <c r="O27" s="49"/>
    </row>
    <row r="28" spans="1:21" ht="28.5" customHeight="1">
      <c r="A28" s="59"/>
      <c r="B28" s="60"/>
      <c r="C28" s="92"/>
      <c r="D28" s="308"/>
      <c r="E28" s="21"/>
      <c r="F28" s="245"/>
      <c r="G28" s="16"/>
      <c r="H28" s="15"/>
      <c r="I28" s="16"/>
      <c r="J28" s="34"/>
      <c r="K28" s="16"/>
      <c r="L28" s="26"/>
      <c r="M28" s="48"/>
      <c r="N28" s="48"/>
      <c r="O28" s="49"/>
    </row>
    <row r="29" spans="1:21">
      <c r="A29" s="59"/>
      <c r="B29" s="60"/>
      <c r="C29" s="92">
        <v>7</v>
      </c>
      <c r="D29" s="196" t="s">
        <v>46</v>
      </c>
      <c r="E29" s="23">
        <v>49781800</v>
      </c>
      <c r="F29" s="245">
        <f>E29/4750959353*100</f>
        <v>1.0478262662585234</v>
      </c>
      <c r="G29" s="169">
        <f>J29/E29*100</f>
        <v>0.34149026350995748</v>
      </c>
      <c r="H29" s="169">
        <f t="shared" ref="H29" si="24">J29/E29*100</f>
        <v>0.34149026350995748</v>
      </c>
      <c r="I29" s="25">
        <f t="shared" ref="I29" si="25">F29*G29/100</f>
        <v>3.5782246777727798E-3</v>
      </c>
      <c r="J29" s="77">
        <v>170000</v>
      </c>
      <c r="K29" s="25">
        <f t="shared" ref="K29" si="26">F29*H29/100</f>
        <v>3.5782246777727798E-3</v>
      </c>
      <c r="L29" s="26">
        <f t="shared" ref="L29" si="27">E29-J29</f>
        <v>49611800</v>
      </c>
      <c r="M29" s="48"/>
      <c r="N29" s="48"/>
      <c r="O29" s="49"/>
    </row>
    <row r="30" spans="1:21" ht="15.75" thickBot="1">
      <c r="A30" s="295" t="s">
        <v>94</v>
      </c>
      <c r="B30" s="296"/>
      <c r="C30" s="296"/>
      <c r="D30" s="297"/>
      <c r="E30" s="36">
        <f>SUM(E10:E29)</f>
        <v>646082509</v>
      </c>
      <c r="F30" s="182">
        <f>SUM(F10:F29)</f>
        <v>13.598990456359729</v>
      </c>
      <c r="G30" s="28"/>
      <c r="H30" s="28"/>
      <c r="I30" s="29">
        <f>SUM(I10:I29)</f>
        <v>2.8824671992515785</v>
      </c>
      <c r="J30" s="36">
        <f>SUM(J10:J29)</f>
        <v>136944845</v>
      </c>
      <c r="K30" s="37">
        <f>SUM(K10:K29)</f>
        <v>2.8824671992515785</v>
      </c>
      <c r="L30" s="30">
        <f>SUM(L10:L29)</f>
        <v>509137664</v>
      </c>
      <c r="M30" s="31" t="s">
        <v>22</v>
      </c>
      <c r="N30" s="31" t="s">
        <v>22</v>
      </c>
      <c r="O30" s="32" t="s">
        <v>22</v>
      </c>
      <c r="R30" s="184">
        <f>J30/10052221680*100</f>
        <v>1.3623341123929531</v>
      </c>
      <c r="U30" s="238">
        <f>E30-J30</f>
        <v>509137664</v>
      </c>
    </row>
    <row r="31" spans="1:21" ht="15.75" customHeight="1">
      <c r="A31" s="12">
        <v>2</v>
      </c>
      <c r="B31" s="309" t="s">
        <v>73</v>
      </c>
      <c r="C31" s="13" t="s">
        <v>23</v>
      </c>
      <c r="D31" s="308" t="s">
        <v>61</v>
      </c>
      <c r="E31" s="21">
        <v>31233000</v>
      </c>
      <c r="F31" s="245">
        <f>E31/4750959353*100</f>
        <v>0.65740406682868957</v>
      </c>
      <c r="G31" s="169">
        <f>J31/E31*100</f>
        <v>0</v>
      </c>
      <c r="H31" s="39">
        <f>J31/E31*100</f>
        <v>0</v>
      </c>
      <c r="I31" s="16">
        <f>F31*G31/100</f>
        <v>0</v>
      </c>
      <c r="J31" s="17">
        <v>0</v>
      </c>
      <c r="K31" s="16">
        <f>F31*H31/100</f>
        <v>0</v>
      </c>
      <c r="L31" s="18">
        <f>E31-J31</f>
        <v>31233000</v>
      </c>
      <c r="M31" s="19" t="s">
        <v>22</v>
      </c>
      <c r="N31" s="19" t="s">
        <v>22</v>
      </c>
      <c r="O31" s="20" t="s">
        <v>22</v>
      </c>
      <c r="T31" s="200">
        <v>5363500</v>
      </c>
    </row>
    <row r="32" spans="1:21" s="161" customFormat="1">
      <c r="A32" s="201"/>
      <c r="B32" s="310"/>
      <c r="C32" s="168"/>
      <c r="D32" s="308"/>
      <c r="E32" s="23"/>
      <c r="F32" s="245"/>
      <c r="G32" s="169"/>
      <c r="H32" s="169"/>
      <c r="I32" s="25"/>
      <c r="J32" s="170"/>
      <c r="K32" s="25"/>
      <c r="L32" s="26"/>
      <c r="M32" s="24"/>
      <c r="N32" s="24"/>
      <c r="O32" s="27"/>
      <c r="T32" s="237">
        <v>1088000</v>
      </c>
    </row>
    <row r="33" spans="1:21" ht="15" customHeight="1">
      <c r="A33" s="167"/>
      <c r="B33" s="139"/>
      <c r="C33" s="3"/>
      <c r="D33" s="308"/>
      <c r="E33" s="21"/>
      <c r="F33" s="245"/>
      <c r="G33" s="169"/>
      <c r="H33" s="39"/>
      <c r="I33" s="16"/>
      <c r="J33" s="17"/>
      <c r="K33" s="16"/>
      <c r="L33" s="18"/>
      <c r="M33" s="19"/>
      <c r="N33" s="19"/>
      <c r="O33" s="20"/>
      <c r="T33" s="200">
        <v>875000</v>
      </c>
    </row>
    <row r="34" spans="1:21" ht="6.75" customHeight="1">
      <c r="A34" s="167"/>
      <c r="B34" s="139"/>
      <c r="C34" s="3"/>
      <c r="D34" s="308"/>
      <c r="E34" s="21"/>
      <c r="F34" s="245"/>
      <c r="G34" s="169"/>
      <c r="H34" s="39"/>
      <c r="I34" s="16"/>
      <c r="J34" s="17"/>
      <c r="K34" s="16"/>
      <c r="L34" s="18"/>
      <c r="M34" s="19"/>
      <c r="N34" s="19"/>
      <c r="O34" s="20"/>
      <c r="T34" s="200"/>
    </row>
    <row r="35" spans="1:21" s="195" customFormat="1" ht="15" customHeight="1">
      <c r="A35" s="188"/>
      <c r="B35" s="174"/>
      <c r="C35" s="189">
        <v>2</v>
      </c>
      <c r="D35" s="308" t="s">
        <v>62</v>
      </c>
      <c r="E35" s="21">
        <v>29948000</v>
      </c>
      <c r="F35" s="245">
        <f>E35/4750959353*100</f>
        <v>0.63035689794081895</v>
      </c>
      <c r="G35" s="169">
        <f>J35/E35*100</f>
        <v>0</v>
      </c>
      <c r="H35" s="190">
        <f>J35/E35*100</f>
        <v>0</v>
      </c>
      <c r="I35" s="190">
        <f>F35*G35/100</f>
        <v>0</v>
      </c>
      <c r="J35" s="191">
        <v>0</v>
      </c>
      <c r="K35" s="190">
        <f>F35*H35/100</f>
        <v>0</v>
      </c>
      <c r="L35" s="21">
        <f>E35-J35</f>
        <v>29948000</v>
      </c>
      <c r="M35" s="192"/>
      <c r="N35" s="193"/>
      <c r="O35" s="194" t="s">
        <v>22</v>
      </c>
      <c r="T35" s="200">
        <v>14460000</v>
      </c>
    </row>
    <row r="36" spans="1:21" s="195" customFormat="1">
      <c r="A36" s="188"/>
      <c r="B36" s="196"/>
      <c r="C36" s="189"/>
      <c r="D36" s="308"/>
      <c r="E36" s="21"/>
      <c r="F36" s="245"/>
      <c r="G36" s="169"/>
      <c r="H36" s="190"/>
      <c r="I36" s="190"/>
      <c r="J36" s="191"/>
      <c r="K36" s="190"/>
      <c r="L36" s="21"/>
      <c r="M36" s="192"/>
      <c r="N36" s="193"/>
      <c r="O36" s="194"/>
      <c r="T36" s="200">
        <v>13600000</v>
      </c>
    </row>
    <row r="37" spans="1:21" s="195" customFormat="1" ht="24.75" customHeight="1">
      <c r="A37" s="188"/>
      <c r="B37" s="163"/>
      <c r="C37" s="189"/>
      <c r="D37" s="308"/>
      <c r="E37" s="21"/>
      <c r="F37" s="245"/>
      <c r="G37" s="169"/>
      <c r="H37" s="190"/>
      <c r="I37" s="190"/>
      <c r="J37" s="191"/>
      <c r="K37" s="190"/>
      <c r="L37" s="21"/>
      <c r="M37" s="192"/>
      <c r="N37" s="193"/>
      <c r="O37" s="194"/>
      <c r="T37" s="200">
        <v>27700000</v>
      </c>
    </row>
    <row r="38" spans="1:21" ht="42" customHeight="1">
      <c r="A38" s="45"/>
      <c r="B38" s="44"/>
      <c r="C38" s="93">
        <v>3</v>
      </c>
      <c r="D38" s="253" t="s">
        <v>63</v>
      </c>
      <c r="E38" s="264">
        <v>142939000</v>
      </c>
      <c r="F38" s="245">
        <f>E38/4750959353*100</f>
        <v>3.0086344542127259</v>
      </c>
      <c r="G38" s="169">
        <f t="shared" ref="G38:G39" si="28">J38/E38*100</f>
        <v>0</v>
      </c>
      <c r="H38" s="270">
        <f t="shared" ref="H38:H39" si="29">J38/E38*100</f>
        <v>0</v>
      </c>
      <c r="I38" s="270">
        <f t="shared" ref="I38:I39" si="30">F38*G38/100</f>
        <v>0</v>
      </c>
      <c r="J38" s="77">
        <v>0</v>
      </c>
      <c r="K38" s="270">
        <f>F38*H38/100</f>
        <v>0</v>
      </c>
      <c r="L38" s="23">
        <f t="shared" ref="L38:L39" si="31">E38-J38</f>
        <v>142939000</v>
      </c>
      <c r="M38" s="46"/>
      <c r="N38" s="46"/>
      <c r="O38" s="47"/>
      <c r="T38" s="200">
        <v>5000000</v>
      </c>
    </row>
    <row r="39" spans="1:21" ht="42" customHeight="1">
      <c r="A39" s="134"/>
      <c r="B39" s="254"/>
      <c r="C39" s="257">
        <v>4</v>
      </c>
      <c r="D39" s="258" t="s">
        <v>64</v>
      </c>
      <c r="E39" s="266">
        <v>48945000</v>
      </c>
      <c r="F39" s="245">
        <f>E39/4750959353*100</f>
        <v>1.0302129814916983</v>
      </c>
      <c r="G39" s="169">
        <f t="shared" si="28"/>
        <v>0</v>
      </c>
      <c r="H39" s="270">
        <f t="shared" si="29"/>
        <v>0</v>
      </c>
      <c r="I39" s="270">
        <f t="shared" si="30"/>
        <v>0</v>
      </c>
      <c r="J39" s="271">
        <v>0</v>
      </c>
      <c r="K39" s="270">
        <f>F39*H39/100</f>
        <v>0</v>
      </c>
      <c r="L39" s="23">
        <f t="shared" si="31"/>
        <v>48945000</v>
      </c>
      <c r="M39" s="255"/>
      <c r="N39" s="255"/>
      <c r="O39" s="256"/>
      <c r="T39" s="200"/>
    </row>
    <row r="40" spans="1:21" ht="15.75" thickBot="1">
      <c r="A40" s="292" t="s">
        <v>95</v>
      </c>
      <c r="B40" s="293"/>
      <c r="C40" s="293"/>
      <c r="D40" s="294"/>
      <c r="E40" s="50">
        <f>SUM(E31:E39)</f>
        <v>253065000</v>
      </c>
      <c r="F40" s="183">
        <f>SUM(F31:F39)</f>
        <v>5.3266084004739325</v>
      </c>
      <c r="G40" s="51"/>
      <c r="H40" s="51"/>
      <c r="I40" s="29">
        <f>SUM(I31:I39)</f>
        <v>0</v>
      </c>
      <c r="J40" s="30">
        <f>SUM(J31:J39)</f>
        <v>0</v>
      </c>
      <c r="K40" s="29">
        <f>SUM(K31:K39)</f>
        <v>0</v>
      </c>
      <c r="L40" s="52">
        <f>SUM(L31:L39)</f>
        <v>253065000</v>
      </c>
      <c r="M40" s="53" t="s">
        <v>22</v>
      </c>
      <c r="N40" s="53" t="s">
        <v>22</v>
      </c>
      <c r="O40" s="54" t="s">
        <v>22</v>
      </c>
      <c r="R40" s="184">
        <f>J40/10052221680*100</f>
        <v>0</v>
      </c>
      <c r="T40" s="200">
        <v>11400000</v>
      </c>
      <c r="U40" s="238">
        <f>E40-J40</f>
        <v>253065000</v>
      </c>
    </row>
    <row r="41" spans="1:21">
      <c r="A41" s="351"/>
      <c r="B41" s="351"/>
      <c r="C41" s="351"/>
      <c r="D41" s="351"/>
      <c r="E41" s="352"/>
      <c r="F41" s="353"/>
      <c r="G41" s="220"/>
      <c r="H41" s="220"/>
      <c r="I41" s="354"/>
      <c r="J41" s="355"/>
      <c r="K41" s="354"/>
      <c r="L41" s="356"/>
      <c r="M41" s="218"/>
      <c r="N41" s="218"/>
      <c r="O41" s="218"/>
      <c r="R41" s="184"/>
      <c r="T41" s="200"/>
      <c r="U41" s="238"/>
    </row>
    <row r="42" spans="1:21" ht="15.75" thickBot="1">
      <c r="A42" s="221"/>
      <c r="B42" s="221"/>
      <c r="C42" s="221"/>
      <c r="D42" s="221"/>
      <c r="E42" s="265"/>
      <c r="F42" s="222"/>
      <c r="G42" s="58"/>
      <c r="H42" s="58"/>
      <c r="I42" s="89"/>
      <c r="J42" s="223"/>
      <c r="K42" s="89"/>
      <c r="L42" s="224"/>
      <c r="M42" s="210"/>
      <c r="N42" s="210"/>
      <c r="O42" s="210"/>
      <c r="R42" s="184"/>
      <c r="T42" s="200"/>
      <c r="U42" s="238"/>
    </row>
    <row r="43" spans="1:21" ht="15.75" thickBot="1">
      <c r="A43" s="8">
        <v>1</v>
      </c>
      <c r="B43" s="263">
        <v>2</v>
      </c>
      <c r="C43" s="290">
        <v>3</v>
      </c>
      <c r="D43" s="291"/>
      <c r="E43" s="9" t="s">
        <v>20</v>
      </c>
      <c r="F43" s="9">
        <v>5</v>
      </c>
      <c r="G43" s="9">
        <v>6</v>
      </c>
      <c r="H43" s="9">
        <v>7</v>
      </c>
      <c r="I43" s="9">
        <v>8</v>
      </c>
      <c r="J43" s="9">
        <v>9</v>
      </c>
      <c r="K43" s="9">
        <v>10</v>
      </c>
      <c r="L43" s="9">
        <v>11</v>
      </c>
      <c r="M43" s="10">
        <v>12</v>
      </c>
      <c r="N43" s="10">
        <v>13</v>
      </c>
      <c r="O43" s="11">
        <v>14</v>
      </c>
    </row>
    <row r="44" spans="1:21" ht="15" customHeight="1" thickTop="1">
      <c r="A44" s="59">
        <v>3</v>
      </c>
      <c r="B44" s="339" t="s">
        <v>48</v>
      </c>
      <c r="C44" s="311">
        <v>1</v>
      </c>
      <c r="D44" s="329" t="s">
        <v>65</v>
      </c>
      <c r="E44" s="138">
        <v>6855000</v>
      </c>
      <c r="F44" s="245">
        <f>E44/4750959353*100</f>
        <v>0.144286648036073</v>
      </c>
      <c r="G44" s="169">
        <f>J44/E44*100</f>
        <v>7.0021881838074398</v>
      </c>
      <c r="H44" s="39">
        <f>J44/E44*100</f>
        <v>7.0021881838074398</v>
      </c>
      <c r="I44" s="16">
        <f>F44*G44/100</f>
        <v>1.0103222619593732E-2</v>
      </c>
      <c r="J44" s="18">
        <v>480000</v>
      </c>
      <c r="K44" s="16">
        <f>F44*H44/100</f>
        <v>1.0103222619593732E-2</v>
      </c>
      <c r="L44" s="62">
        <f>E44-J44</f>
        <v>6375000</v>
      </c>
      <c r="M44" s="48" t="s">
        <v>22</v>
      </c>
      <c r="N44" s="48" t="s">
        <v>22</v>
      </c>
      <c r="O44" s="49" t="s">
        <v>22</v>
      </c>
      <c r="T44" s="200">
        <v>6127000</v>
      </c>
    </row>
    <row r="45" spans="1:21">
      <c r="A45" s="59"/>
      <c r="B45" s="339"/>
      <c r="C45" s="311"/>
      <c r="D45" s="308"/>
      <c r="E45" s="138"/>
      <c r="F45" s="267"/>
      <c r="G45" s="17"/>
      <c r="H45" s="16"/>
      <c r="I45" s="61"/>
      <c r="J45" s="18"/>
      <c r="K45" s="16"/>
      <c r="L45" s="62"/>
      <c r="M45" s="48"/>
      <c r="N45" s="48"/>
      <c r="O45" s="49"/>
      <c r="T45" s="200">
        <f>SUM(T31:T44)</f>
        <v>85613500</v>
      </c>
    </row>
    <row r="46" spans="1:21" ht="90.75" customHeight="1">
      <c r="A46" s="59"/>
      <c r="B46" s="339"/>
      <c r="C46" s="311"/>
      <c r="D46" s="308"/>
      <c r="E46" s="138"/>
      <c r="F46" s="267"/>
      <c r="G46" s="17"/>
      <c r="H46" s="16"/>
      <c r="I46" s="61"/>
      <c r="J46" s="18"/>
      <c r="K46" s="16"/>
      <c r="L46" s="62"/>
      <c r="M46" s="48"/>
      <c r="N46" s="48"/>
      <c r="O46" s="49"/>
    </row>
    <row r="47" spans="1:21" ht="15" customHeight="1">
      <c r="A47" s="59"/>
      <c r="B47" s="139"/>
      <c r="C47" s="330">
        <v>2</v>
      </c>
      <c r="D47" s="338" t="s">
        <v>74</v>
      </c>
      <c r="E47" s="259">
        <v>17630000</v>
      </c>
      <c r="F47" s="245">
        <f>E47/4750959353*100</f>
        <v>0.37108294746549481</v>
      </c>
      <c r="G47" s="169">
        <f>J47/E47*100</f>
        <v>0</v>
      </c>
      <c r="H47" s="39">
        <f>J47/E47*100</f>
        <v>0</v>
      </c>
      <c r="I47" s="16">
        <f>F47*G47/100</f>
        <v>0</v>
      </c>
      <c r="J47" s="18"/>
      <c r="K47" s="16">
        <f>F47*H47/100</f>
        <v>0</v>
      </c>
      <c r="L47" s="62">
        <f>E47-J47</f>
        <v>17630000</v>
      </c>
      <c r="M47" s="48"/>
      <c r="N47" s="48"/>
      <c r="O47" s="49"/>
    </row>
    <row r="48" spans="1:21">
      <c r="A48" s="59"/>
      <c r="B48" s="139"/>
      <c r="C48" s="330"/>
      <c r="D48" s="338"/>
      <c r="E48" s="138"/>
      <c r="F48" s="267"/>
      <c r="G48" s="17"/>
      <c r="H48" s="16"/>
      <c r="I48" s="61"/>
      <c r="J48" s="18"/>
      <c r="K48" s="16"/>
      <c r="L48" s="62"/>
      <c r="M48" s="48"/>
      <c r="N48" s="48"/>
      <c r="O48" s="49"/>
    </row>
    <row r="49" spans="1:21" ht="30" customHeight="1">
      <c r="A49" s="63"/>
      <c r="B49" s="64"/>
      <c r="C49" s="330"/>
      <c r="D49" s="338"/>
      <c r="E49" s="66"/>
      <c r="F49" s="267"/>
      <c r="G49" s="17"/>
      <c r="H49" s="16"/>
      <c r="I49" s="61"/>
      <c r="J49" s="18"/>
      <c r="K49" s="16"/>
      <c r="L49" s="62"/>
      <c r="M49" s="67"/>
      <c r="N49" s="67"/>
      <c r="O49" s="68"/>
    </row>
    <row r="50" spans="1:21" ht="23.25" customHeight="1">
      <c r="A50" s="59"/>
      <c r="B50" s="139"/>
      <c r="C50" s="330">
        <v>3</v>
      </c>
      <c r="D50" s="308" t="s">
        <v>66</v>
      </c>
      <c r="E50" s="74">
        <v>32304000</v>
      </c>
      <c r="F50" s="245">
        <f>E50/4750959353*100</f>
        <v>0.67994688229865807</v>
      </c>
      <c r="G50" s="169">
        <f>J50/E50*100</f>
        <v>0</v>
      </c>
      <c r="H50" s="39">
        <f>J50/E50*100</f>
        <v>0</v>
      </c>
      <c r="I50" s="16">
        <f>F50*G50/100</f>
        <v>0</v>
      </c>
      <c r="J50" s="77"/>
      <c r="K50" s="16">
        <f>F50*H50/100</f>
        <v>0</v>
      </c>
      <c r="L50" s="78">
        <f>E50-J50</f>
        <v>32304000</v>
      </c>
      <c r="M50" s="79"/>
      <c r="N50" s="79"/>
      <c r="O50" s="179"/>
    </row>
    <row r="51" spans="1:21" ht="21.75" customHeight="1">
      <c r="A51" s="59"/>
      <c r="B51" s="139"/>
      <c r="C51" s="330"/>
      <c r="D51" s="308"/>
      <c r="E51" s="74"/>
      <c r="F51" s="267"/>
      <c r="G51" s="17"/>
      <c r="H51" s="16"/>
      <c r="I51" s="61"/>
      <c r="J51" s="77"/>
      <c r="K51" s="16"/>
      <c r="L51" s="78"/>
      <c r="M51" s="79"/>
      <c r="N51" s="79"/>
      <c r="O51" s="179"/>
    </row>
    <row r="52" spans="1:21">
      <c r="A52" s="63"/>
      <c r="C52" s="330">
        <v>4</v>
      </c>
      <c r="D52" s="308" t="s">
        <v>67</v>
      </c>
      <c r="E52" s="219">
        <v>64406000</v>
      </c>
      <c r="F52" s="245">
        <f>E52/4750959353*100</f>
        <v>1.3556419917449039</v>
      </c>
      <c r="G52" s="169">
        <f>J52/E52*100</f>
        <v>0</v>
      </c>
      <c r="H52" s="39">
        <f>J52/E52*100</f>
        <v>0</v>
      </c>
      <c r="I52" s="16">
        <f>F52*G52/100</f>
        <v>0</v>
      </c>
      <c r="J52" s="77"/>
      <c r="K52" s="16">
        <f>F52*H52/100</f>
        <v>0</v>
      </c>
      <c r="L52" s="78">
        <f>E52-J52</f>
        <v>64406000</v>
      </c>
      <c r="M52" s="186"/>
      <c r="N52" s="79"/>
      <c r="O52" s="179"/>
    </row>
    <row r="53" spans="1:21" ht="26.25" customHeight="1">
      <c r="A53" s="63"/>
      <c r="C53" s="330"/>
      <c r="D53" s="308"/>
      <c r="E53" s="74"/>
      <c r="F53" s="267"/>
      <c r="G53" s="17"/>
      <c r="H53" s="16"/>
      <c r="I53" s="61"/>
      <c r="J53" s="77"/>
      <c r="K53" s="16"/>
      <c r="L53" s="78"/>
      <c r="M53" s="186"/>
      <c r="N53" s="79"/>
      <c r="O53" s="179"/>
    </row>
    <row r="54" spans="1:21" ht="15.75" customHeight="1">
      <c r="A54" s="45"/>
      <c r="B54" s="174"/>
      <c r="C54" s="331">
        <v>5</v>
      </c>
      <c r="D54" s="308" t="s">
        <v>75</v>
      </c>
      <c r="E54" s="21">
        <v>7685000</v>
      </c>
      <c r="F54" s="245">
        <f>E54/4750959353*100</f>
        <v>0.16175680381578714</v>
      </c>
      <c r="G54" s="169">
        <f>J54/E54*100</f>
        <v>6.636304489264802</v>
      </c>
      <c r="H54" s="39">
        <f>J54/E54*100</f>
        <v>6.636304489264802</v>
      </c>
      <c r="I54" s="16">
        <f>F54*G54/100</f>
        <v>1.0734674033318341E-2</v>
      </c>
      <c r="J54" s="34">
        <v>510000</v>
      </c>
      <c r="K54" s="16">
        <f>F54*H54/100</f>
        <v>1.0734674033318341E-2</v>
      </c>
      <c r="L54" s="18">
        <f>E54-J54</f>
        <v>7175000</v>
      </c>
      <c r="M54" s="48"/>
      <c r="N54" s="48"/>
      <c r="O54" s="179"/>
    </row>
    <row r="55" spans="1:21" ht="55.5" customHeight="1">
      <c r="A55" s="63"/>
      <c r="B55" s="73"/>
      <c r="C55" s="331"/>
      <c r="D55" s="308"/>
      <c r="E55" s="74"/>
      <c r="F55" s="267"/>
      <c r="G55" s="17"/>
      <c r="H55" s="16"/>
      <c r="I55" s="61"/>
      <c r="J55" s="77"/>
      <c r="K55" s="16"/>
      <c r="L55" s="78"/>
      <c r="M55" s="198"/>
      <c r="N55" s="79"/>
      <c r="O55" s="179"/>
    </row>
    <row r="56" spans="1:21" ht="15" customHeight="1" thickBot="1">
      <c r="A56" s="292" t="s">
        <v>96</v>
      </c>
      <c r="B56" s="293"/>
      <c r="C56" s="293"/>
      <c r="D56" s="294"/>
      <c r="E56" s="140">
        <f>SUM(E44:E55)</f>
        <v>128880000</v>
      </c>
      <c r="F56" s="183">
        <f>SUM(F44:F55)</f>
        <v>2.7127152733609168</v>
      </c>
      <c r="G56" s="86"/>
      <c r="H56" s="86"/>
      <c r="I56" s="37">
        <f>SUM(I44:I55)</f>
        <v>2.0837896652912073E-2</v>
      </c>
      <c r="J56" s="140">
        <f>SUM(J44:J55)</f>
        <v>990000</v>
      </c>
      <c r="K56" s="37">
        <f>SUM(K44:K55)</f>
        <v>2.0837896652912073E-2</v>
      </c>
      <c r="L56" s="140">
        <f>SUM(L44:L55)</f>
        <v>127890000</v>
      </c>
      <c r="M56" s="53" t="s">
        <v>22</v>
      </c>
      <c r="N56" s="53" t="s">
        <v>22</v>
      </c>
      <c r="O56" s="54" t="s">
        <v>22</v>
      </c>
      <c r="R56" s="184">
        <f>J56/10052221680*100</f>
        <v>9.8485691175087577E-3</v>
      </c>
      <c r="U56" s="238">
        <f>E56-J56</f>
        <v>127890000</v>
      </c>
    </row>
    <row r="57" spans="1:21" ht="15" customHeight="1">
      <c r="A57" s="59">
        <v>4</v>
      </c>
      <c r="B57" s="209" t="s">
        <v>32</v>
      </c>
      <c r="C57" s="82">
        <v>1</v>
      </c>
      <c r="D57" s="336" t="s">
        <v>76</v>
      </c>
      <c r="E57" s="66">
        <v>35000000</v>
      </c>
      <c r="F57" s="245">
        <f>E57/4750959353*100</f>
        <v>0.73669331601204291</v>
      </c>
      <c r="G57" s="169">
        <f t="shared" ref="G57" si="32">J57/E57*100</f>
        <v>47.56</v>
      </c>
      <c r="H57" s="169">
        <f t="shared" ref="H57" si="33">J57/E57*100</f>
        <v>47.56</v>
      </c>
      <c r="I57" s="25">
        <f>F57*G57/100</f>
        <v>0.35037134109532764</v>
      </c>
      <c r="J57" s="70">
        <v>16646000</v>
      </c>
      <c r="K57" s="25">
        <f t="shared" ref="K57" si="34">F57*H57/100</f>
        <v>0.35037134109532764</v>
      </c>
      <c r="L57" s="78">
        <f t="shared" ref="L57" si="35">E57-J57</f>
        <v>18354000</v>
      </c>
      <c r="M57" s="67" t="s">
        <v>22</v>
      </c>
      <c r="N57" s="48" t="s">
        <v>22</v>
      </c>
      <c r="O57" s="49" t="s">
        <v>22</v>
      </c>
    </row>
    <row r="58" spans="1:21" ht="15" customHeight="1">
      <c r="A58" s="59"/>
      <c r="B58" s="209"/>
      <c r="C58" s="82"/>
      <c r="D58" s="337"/>
      <c r="E58" s="66"/>
      <c r="F58" s="14"/>
      <c r="G58" s="33"/>
      <c r="H58" s="33"/>
      <c r="I58" s="33"/>
      <c r="J58" s="70"/>
      <c r="K58" s="33"/>
      <c r="L58" s="83"/>
      <c r="M58" s="67"/>
      <c r="N58" s="48"/>
      <c r="O58" s="49"/>
    </row>
    <row r="59" spans="1:21" ht="15" customHeight="1" thickBot="1">
      <c r="A59" s="59"/>
      <c r="B59" s="209"/>
      <c r="C59" s="82"/>
      <c r="D59" s="337"/>
      <c r="E59" s="66"/>
      <c r="F59" s="14"/>
      <c r="G59" s="33"/>
      <c r="H59" s="33"/>
      <c r="I59" s="33"/>
      <c r="J59" s="70"/>
      <c r="K59" s="33"/>
      <c r="L59" s="83"/>
      <c r="M59" s="67"/>
      <c r="N59" s="48"/>
      <c r="O59" s="49"/>
    </row>
    <row r="60" spans="1:21" ht="15.75" thickBot="1">
      <c r="A60" s="333" t="s">
        <v>97</v>
      </c>
      <c r="B60" s="334"/>
      <c r="C60" s="334"/>
      <c r="D60" s="335"/>
      <c r="E60" s="202">
        <f>SUM(E57:E59)</f>
        <v>35000000</v>
      </c>
      <c r="F60" s="203">
        <f>SUM(F57:F59)</f>
        <v>0.73669331601204291</v>
      </c>
      <c r="G60" s="204"/>
      <c r="H60" s="204"/>
      <c r="I60" s="205">
        <f>SUM(I57:I59)</f>
        <v>0.35037134109532764</v>
      </c>
      <c r="J60" s="236">
        <f>SUM(J57:J59)</f>
        <v>16646000</v>
      </c>
      <c r="K60" s="205">
        <f>SUM(K57:K59)</f>
        <v>0.35037134109532764</v>
      </c>
      <c r="L60" s="206">
        <f>SUM(L57:L59)</f>
        <v>18354000</v>
      </c>
      <c r="M60" s="207" t="s">
        <v>22</v>
      </c>
      <c r="N60" s="207" t="s">
        <v>22</v>
      </c>
      <c r="O60" s="208" t="s">
        <v>22</v>
      </c>
      <c r="R60" s="184">
        <f>J60/10052221680*100</f>
        <v>0.16559523386873815</v>
      </c>
      <c r="U60" s="238">
        <f>E60-J60</f>
        <v>18354000</v>
      </c>
    </row>
    <row r="61" spans="1:21" ht="17.25" customHeight="1">
      <c r="A61" s="63">
        <v>5</v>
      </c>
      <c r="B61" s="64" t="s">
        <v>33</v>
      </c>
      <c r="C61" s="88">
        <v>1</v>
      </c>
      <c r="D61" s="308" t="s">
        <v>77</v>
      </c>
      <c r="E61" s="142">
        <v>1242000</v>
      </c>
      <c r="F61" s="245">
        <f>E61/4750959353*100</f>
        <v>2.6142088528198781E-2</v>
      </c>
      <c r="G61" s="169">
        <f t="shared" ref="G61" si="36">J61/E61*100</f>
        <v>62.399355877616749</v>
      </c>
      <c r="H61" s="169">
        <f t="shared" ref="H61" si="37">J61/E61*100</f>
        <v>62.399355877616749</v>
      </c>
      <c r="I61" s="25">
        <f t="shared" ref="I61" si="38">F61*G61/100</f>
        <v>1.6312494854552381E-2</v>
      </c>
      <c r="J61" s="70">
        <v>775000</v>
      </c>
      <c r="K61" s="33">
        <f>F61*H61/100</f>
        <v>1.6312494854552381E-2</v>
      </c>
      <c r="L61" s="69">
        <f>E61-J61</f>
        <v>467000</v>
      </c>
      <c r="M61" s="67" t="s">
        <v>22</v>
      </c>
      <c r="N61" s="67" t="s">
        <v>22</v>
      </c>
      <c r="O61" s="180"/>
    </row>
    <row r="62" spans="1:21" ht="12.75" customHeight="1">
      <c r="A62" s="63"/>
      <c r="B62" s="73"/>
      <c r="C62" s="82"/>
      <c r="D62" s="308"/>
      <c r="E62" s="142"/>
      <c r="F62" s="245"/>
      <c r="G62" s="33"/>
      <c r="H62" s="33"/>
      <c r="I62" s="33"/>
      <c r="J62" s="70"/>
      <c r="K62" s="33"/>
      <c r="L62" s="216"/>
      <c r="M62" s="67"/>
      <c r="N62" s="67"/>
      <c r="O62" s="180"/>
    </row>
    <row r="63" spans="1:21" ht="15" customHeight="1">
      <c r="A63" s="84"/>
      <c r="B63" s="159"/>
      <c r="C63" s="82">
        <v>2</v>
      </c>
      <c r="D63" s="308" t="s">
        <v>68</v>
      </c>
      <c r="E63" s="261">
        <v>1241000</v>
      </c>
      <c r="F63" s="245">
        <f>E63/4750959353*100</f>
        <v>2.6121040147741297E-2</v>
      </c>
      <c r="G63" s="169">
        <f t="shared" ref="G63" si="39">J63/E63*100</f>
        <v>50.120870265914583</v>
      </c>
      <c r="H63" s="169">
        <f t="shared" ref="H63" si="40">J63/E63*100</f>
        <v>50.120870265914583</v>
      </c>
      <c r="I63" s="25">
        <f t="shared" ref="I63" si="41">F63*G63/100</f>
        <v>1.3092092644556878E-2</v>
      </c>
      <c r="J63" s="70">
        <v>622000</v>
      </c>
      <c r="K63" s="91">
        <f>F63*H63/100</f>
        <v>1.3092092644556878E-2</v>
      </c>
      <c r="L63" s="71">
        <f>E63-J63</f>
        <v>619000</v>
      </c>
      <c r="M63" s="67" t="s">
        <v>22</v>
      </c>
      <c r="N63" s="67" t="s">
        <v>22</v>
      </c>
      <c r="O63" s="180"/>
    </row>
    <row r="64" spans="1:21" ht="15" customHeight="1">
      <c r="A64" s="84"/>
      <c r="B64" s="159"/>
      <c r="C64" s="82"/>
      <c r="D64" s="308"/>
      <c r="E64" s="143"/>
      <c r="F64" s="245"/>
      <c r="G64" s="33"/>
      <c r="H64" s="33"/>
      <c r="I64" s="91"/>
      <c r="J64" s="70"/>
      <c r="K64" s="91"/>
      <c r="L64" s="71"/>
      <c r="M64" s="67"/>
      <c r="N64" s="67"/>
      <c r="O64" s="180"/>
    </row>
    <row r="65" spans="1:21" ht="15" customHeight="1">
      <c r="A65" s="84"/>
      <c r="B65" s="159"/>
      <c r="C65" s="82">
        <v>3</v>
      </c>
      <c r="D65" s="308" t="s">
        <v>78</v>
      </c>
      <c r="E65" s="143">
        <v>6606000</v>
      </c>
      <c r="F65" s="245">
        <f>E65/4750959353*100</f>
        <v>0.13904560130215873</v>
      </c>
      <c r="G65" s="169">
        <f t="shared" ref="G65" si="42">J65/E65*100</f>
        <v>11.353315168029065</v>
      </c>
      <c r="H65" s="169">
        <f t="shared" ref="H65" si="43">J65/E65*100</f>
        <v>11.353315168029065</v>
      </c>
      <c r="I65" s="25">
        <f t="shared" ref="I65" si="44">F65*G65/100</f>
        <v>1.5786285343115207E-2</v>
      </c>
      <c r="J65" s="70">
        <v>750000</v>
      </c>
      <c r="K65" s="91">
        <f>F65*H65/100</f>
        <v>1.5786285343115207E-2</v>
      </c>
      <c r="L65" s="71">
        <f>E65-J65</f>
        <v>5856000</v>
      </c>
      <c r="M65" s="67" t="s">
        <v>22</v>
      </c>
      <c r="N65" s="67" t="s">
        <v>22</v>
      </c>
      <c r="O65" s="180"/>
    </row>
    <row r="66" spans="1:21" ht="15" customHeight="1">
      <c r="A66" s="84"/>
      <c r="B66" s="159"/>
      <c r="C66" s="82"/>
      <c r="D66" s="308"/>
      <c r="E66" s="143"/>
      <c r="F66" s="245"/>
      <c r="G66" s="33"/>
      <c r="H66" s="33"/>
      <c r="I66" s="91"/>
      <c r="J66" s="70"/>
      <c r="K66" s="91"/>
      <c r="L66" s="71"/>
      <c r="M66" s="67"/>
      <c r="N66" s="67"/>
      <c r="O66" s="180"/>
    </row>
    <row r="67" spans="1:21" ht="30" customHeight="1">
      <c r="A67" s="84"/>
      <c r="B67" s="159"/>
      <c r="C67" s="260">
        <v>4</v>
      </c>
      <c r="D67" s="196" t="s">
        <v>79</v>
      </c>
      <c r="E67" s="268">
        <v>1800000</v>
      </c>
      <c r="F67" s="245">
        <f t="shared" ref="F67:F71" si="45">E67/4750959353*100</f>
        <v>3.7887084823476497E-2</v>
      </c>
      <c r="G67" s="169">
        <f>J67/E67*100</f>
        <v>25</v>
      </c>
      <c r="H67" s="169">
        <f>J67/E67*100</f>
        <v>25</v>
      </c>
      <c r="I67" s="25">
        <f>F67*G67/100</f>
        <v>9.4717712058691242E-3</v>
      </c>
      <c r="J67" s="77">
        <v>450000</v>
      </c>
      <c r="K67" s="91">
        <f t="shared" ref="K67:K71" si="46">F67*H67/100</f>
        <v>9.4717712058691242E-3</v>
      </c>
      <c r="L67" s="71">
        <f t="shared" ref="L67:L71" si="47">E67-J67</f>
        <v>1350000</v>
      </c>
      <c r="M67" s="67" t="s">
        <v>22</v>
      </c>
      <c r="N67" s="67" t="s">
        <v>22</v>
      </c>
      <c r="O67" s="180"/>
    </row>
    <row r="68" spans="1:21" ht="28.5" customHeight="1">
      <c r="A68" s="84"/>
      <c r="B68" s="159"/>
      <c r="C68" s="260">
        <v>5</v>
      </c>
      <c r="D68" s="215" t="s">
        <v>69</v>
      </c>
      <c r="E68" s="268">
        <v>198826000</v>
      </c>
      <c r="F68" s="245">
        <f t="shared" si="45"/>
        <v>4.1849652928402987</v>
      </c>
      <c r="G68" s="169">
        <f t="shared" ref="G68:G69" si="48">J68/E68*100</f>
        <v>45.251073803224926</v>
      </c>
      <c r="H68" s="169">
        <f t="shared" ref="H68:H69" si="49">J68/E68*100</f>
        <v>45.251073803224926</v>
      </c>
      <c r="I68" s="25">
        <f t="shared" ref="I68:I69" si="50">F68*G68/100</f>
        <v>1.8937417333025117</v>
      </c>
      <c r="J68" s="77">
        <v>89970900</v>
      </c>
      <c r="K68" s="91">
        <f t="shared" si="46"/>
        <v>1.8937417333025117</v>
      </c>
      <c r="L68" s="71">
        <f t="shared" si="47"/>
        <v>108855100</v>
      </c>
      <c r="M68" s="67" t="s">
        <v>22</v>
      </c>
      <c r="N68" s="67" t="s">
        <v>22</v>
      </c>
      <c r="O68" s="180"/>
    </row>
    <row r="69" spans="1:21" ht="15" customHeight="1">
      <c r="A69" s="84"/>
      <c r="B69" s="159"/>
      <c r="C69" s="82">
        <v>6</v>
      </c>
      <c r="D69" s="276" t="s">
        <v>34</v>
      </c>
      <c r="E69" s="143">
        <v>6128000</v>
      </c>
      <c r="F69" s="245">
        <f t="shared" si="45"/>
        <v>0.12898447544347996</v>
      </c>
      <c r="G69" s="169">
        <f t="shared" si="48"/>
        <v>21.638381201044389</v>
      </c>
      <c r="H69" s="169">
        <f t="shared" si="49"/>
        <v>21.638381201044389</v>
      </c>
      <c r="I69" s="25">
        <f t="shared" si="50"/>
        <v>2.7910152486627683E-2</v>
      </c>
      <c r="J69" s="70">
        <v>1326000</v>
      </c>
      <c r="K69" s="91">
        <f t="shared" si="46"/>
        <v>2.7910152486627683E-2</v>
      </c>
      <c r="L69" s="71">
        <f t="shared" si="47"/>
        <v>4802000</v>
      </c>
      <c r="M69" s="67" t="s">
        <v>22</v>
      </c>
      <c r="N69" s="67" t="s">
        <v>22</v>
      </c>
      <c r="O69" s="180"/>
    </row>
    <row r="70" spans="1:21" ht="30" customHeight="1">
      <c r="A70" s="84"/>
      <c r="B70" s="159"/>
      <c r="C70" s="260">
        <v>7</v>
      </c>
      <c r="D70" s="215" t="s">
        <v>35</v>
      </c>
      <c r="E70" s="269">
        <v>97160000</v>
      </c>
      <c r="F70" s="245">
        <f t="shared" si="45"/>
        <v>2.0450606452494311</v>
      </c>
      <c r="G70" s="169">
        <f t="shared" ref="G70:G71" si="51">J70/E70*100</f>
        <v>21.661177439275423</v>
      </c>
      <c r="H70" s="169">
        <f t="shared" ref="H70:H71" si="52">J70/E70*100</f>
        <v>21.661177439275423</v>
      </c>
      <c r="I70" s="25">
        <f t="shared" ref="I70:I71" si="53">F70*G70/100</f>
        <v>0.44298421510827019</v>
      </c>
      <c r="J70" s="77">
        <v>21046000</v>
      </c>
      <c r="K70" s="91">
        <f t="shared" si="46"/>
        <v>0.44298421510827019</v>
      </c>
      <c r="L70" s="71">
        <f t="shared" si="47"/>
        <v>76114000</v>
      </c>
      <c r="M70" s="67" t="s">
        <v>22</v>
      </c>
      <c r="N70" s="67" t="s">
        <v>22</v>
      </c>
      <c r="O70" s="180"/>
    </row>
    <row r="71" spans="1:21" ht="15" customHeight="1" thickBot="1">
      <c r="A71" s="84"/>
      <c r="B71" s="159"/>
      <c r="C71" s="82">
        <v>8</v>
      </c>
      <c r="D71" s="276" t="s">
        <v>36</v>
      </c>
      <c r="E71" s="143">
        <v>282446400</v>
      </c>
      <c r="F71" s="245">
        <f t="shared" si="45"/>
        <v>5.9450392860475398</v>
      </c>
      <c r="G71" s="169">
        <f t="shared" si="51"/>
        <v>23.979487789541661</v>
      </c>
      <c r="H71" s="169">
        <f t="shared" si="52"/>
        <v>23.979487789541661</v>
      </c>
      <c r="I71" s="25">
        <f t="shared" si="53"/>
        <v>1.4255899696812244</v>
      </c>
      <c r="J71" s="70">
        <v>67729200</v>
      </c>
      <c r="K71" s="91">
        <f t="shared" si="46"/>
        <v>1.4255899696812244</v>
      </c>
      <c r="L71" s="71">
        <f t="shared" si="47"/>
        <v>214717200</v>
      </c>
      <c r="M71" s="67" t="s">
        <v>22</v>
      </c>
      <c r="N71" s="67" t="s">
        <v>22</v>
      </c>
      <c r="O71" s="180"/>
    </row>
    <row r="72" spans="1:21">
      <c r="A72" s="278"/>
      <c r="B72" s="278"/>
      <c r="C72" s="278"/>
      <c r="D72" s="278"/>
      <c r="E72" s="166"/>
      <c r="F72" s="279"/>
      <c r="G72" s="220"/>
      <c r="H72" s="220"/>
      <c r="I72" s="280"/>
      <c r="J72" s="280"/>
      <c r="K72" s="280"/>
      <c r="L72" s="166"/>
      <c r="M72" s="218"/>
      <c r="N72" s="218"/>
      <c r="O72" s="218"/>
      <c r="R72" s="184"/>
      <c r="U72" s="238"/>
    </row>
    <row r="73" spans="1:21">
      <c r="A73" s="55"/>
      <c r="B73" s="55"/>
      <c r="C73" s="55"/>
      <c r="D73" s="55"/>
      <c r="E73" s="38"/>
      <c r="F73" s="281"/>
      <c r="G73" s="58"/>
      <c r="H73" s="58"/>
      <c r="I73" s="282"/>
      <c r="J73" s="282"/>
      <c r="K73" s="282"/>
      <c r="L73" s="38"/>
      <c r="M73" s="210"/>
      <c r="N73" s="210"/>
      <c r="O73" s="210"/>
      <c r="R73" s="184"/>
      <c r="U73" s="238"/>
    </row>
    <row r="74" spans="1:21">
      <c r="A74" s="55"/>
      <c r="B74" s="55"/>
      <c r="C74" s="55"/>
      <c r="D74" s="55"/>
      <c r="E74" s="38"/>
      <c r="F74" s="281"/>
      <c r="G74" s="58"/>
      <c r="H74" s="58"/>
      <c r="I74" s="282"/>
      <c r="J74" s="282"/>
      <c r="K74" s="282"/>
      <c r="L74" s="38"/>
      <c r="M74" s="210"/>
      <c r="N74" s="210"/>
      <c r="O74" s="210"/>
      <c r="R74" s="184"/>
      <c r="U74" s="238"/>
    </row>
    <row r="75" spans="1:21">
      <c r="A75" s="55"/>
      <c r="B75" s="55"/>
      <c r="C75" s="55"/>
      <c r="D75" s="55"/>
      <c r="E75" s="38"/>
      <c r="F75" s="281"/>
      <c r="G75" s="58"/>
      <c r="H75" s="58"/>
      <c r="I75" s="282"/>
      <c r="J75" s="282"/>
      <c r="K75" s="282"/>
      <c r="L75" s="38"/>
      <c r="M75" s="210"/>
      <c r="N75" s="210"/>
      <c r="O75" s="210"/>
      <c r="R75" s="184"/>
      <c r="U75" s="238"/>
    </row>
    <row r="76" spans="1:21" ht="15.75" thickBot="1">
      <c r="A76" s="55"/>
      <c r="B76" s="55"/>
      <c r="C76" s="55"/>
      <c r="D76" s="55"/>
      <c r="E76" s="38"/>
      <c r="F76" s="281"/>
      <c r="G76" s="58"/>
      <c r="H76" s="58"/>
      <c r="I76" s="282"/>
      <c r="J76" s="282"/>
      <c r="K76" s="282"/>
      <c r="L76" s="38"/>
      <c r="M76" s="210"/>
      <c r="N76" s="210"/>
      <c r="O76" s="210"/>
      <c r="R76" s="184"/>
      <c r="U76" s="238"/>
    </row>
    <row r="77" spans="1:21" ht="15.75" thickBot="1">
      <c r="A77" s="8">
        <v>1</v>
      </c>
      <c r="B77" s="275">
        <v>2</v>
      </c>
      <c r="C77" s="290">
        <v>3</v>
      </c>
      <c r="D77" s="291"/>
      <c r="E77" s="9" t="s">
        <v>20</v>
      </c>
      <c r="F77" s="9">
        <v>5</v>
      </c>
      <c r="G77" s="9">
        <v>6</v>
      </c>
      <c r="H77" s="9">
        <v>7</v>
      </c>
      <c r="I77" s="9">
        <v>8</v>
      </c>
      <c r="J77" s="9">
        <v>9</v>
      </c>
      <c r="K77" s="9">
        <v>10</v>
      </c>
      <c r="L77" s="9">
        <v>11</v>
      </c>
      <c r="M77" s="10">
        <v>12</v>
      </c>
      <c r="N77" s="10">
        <v>13</v>
      </c>
      <c r="O77" s="11">
        <v>14</v>
      </c>
    </row>
    <row r="78" spans="1:21" ht="15" customHeight="1" thickTop="1">
      <c r="A78" s="84"/>
      <c r="B78" s="159"/>
      <c r="C78" s="82">
        <v>9</v>
      </c>
      <c r="D78" s="308" t="s">
        <v>37</v>
      </c>
      <c r="E78" s="143">
        <v>28041000</v>
      </c>
      <c r="F78" s="245">
        <f>E78/4750959353*100</f>
        <v>0.59021763640839131</v>
      </c>
      <c r="G78" s="169">
        <f t="shared" ref="G78" si="54">J78/E78*100</f>
        <v>23.626118897328912</v>
      </c>
      <c r="H78" s="169">
        <f t="shared" ref="H78" si="55">J78/E78*100</f>
        <v>23.626118897328912</v>
      </c>
      <c r="I78" s="25">
        <f t="shared" ref="I78" si="56">F78*G78/100</f>
        <v>0.13944552053085099</v>
      </c>
      <c r="J78" s="212">
        <v>6625000</v>
      </c>
      <c r="K78" s="91">
        <f>F78*H78/100</f>
        <v>0.13944552053085099</v>
      </c>
      <c r="L78" s="71">
        <f>E78-J78</f>
        <v>21416000</v>
      </c>
      <c r="M78" s="67"/>
      <c r="N78" s="67"/>
      <c r="O78" s="180"/>
    </row>
    <row r="79" spans="1:21" ht="39.75" customHeight="1">
      <c r="A79" s="84"/>
      <c r="B79" s="159"/>
      <c r="C79" s="82"/>
      <c r="D79" s="308"/>
      <c r="E79" s="143"/>
      <c r="F79" s="245"/>
      <c r="G79" s="33"/>
      <c r="H79" s="33"/>
      <c r="I79" s="91"/>
      <c r="J79" s="70"/>
      <c r="K79" s="91"/>
      <c r="L79" s="71"/>
      <c r="M79" s="67"/>
      <c r="N79" s="67"/>
      <c r="O79" s="180"/>
    </row>
    <row r="80" spans="1:21" ht="57" customHeight="1">
      <c r="A80" s="84"/>
      <c r="B80" s="159"/>
      <c r="C80" s="284">
        <v>10</v>
      </c>
      <c r="D80" s="196" t="s">
        <v>80</v>
      </c>
      <c r="E80" s="268">
        <v>29252000</v>
      </c>
      <c r="F80" s="245">
        <f>E80/4750959353*100</f>
        <v>0.61570722514240794</v>
      </c>
      <c r="G80" s="169">
        <f t="shared" ref="G80" si="57">J80/E80*100</f>
        <v>24.099206891836456</v>
      </c>
      <c r="H80" s="169">
        <f t="shared" ref="H80" si="58">J80/E80*100</f>
        <v>24.099206891836456</v>
      </c>
      <c r="I80" s="25">
        <f t="shared" ref="I80" si="59">F80*G80/100</f>
        <v>0.14838055803505418</v>
      </c>
      <c r="J80" s="77">
        <v>7049500</v>
      </c>
      <c r="K80" s="277">
        <f>F80*H80/100</f>
        <v>0.14838055803505418</v>
      </c>
      <c r="L80" s="78">
        <f>E80-J80</f>
        <v>22202500</v>
      </c>
      <c r="M80" s="67" t="s">
        <v>22</v>
      </c>
      <c r="N80" s="67" t="s">
        <v>22</v>
      </c>
      <c r="O80" s="180"/>
    </row>
    <row r="81" spans="1:21" ht="15.75" thickBot="1">
      <c r="A81" s="292" t="s">
        <v>24</v>
      </c>
      <c r="B81" s="293"/>
      <c r="C81" s="293"/>
      <c r="D81" s="294"/>
      <c r="E81" s="36">
        <f>SUM(E61:E71,E78:E80)</f>
        <v>652742400</v>
      </c>
      <c r="F81" s="183">
        <f>SUM(F61:F71,F78:F80)</f>
        <v>13.739170375933126</v>
      </c>
      <c r="G81" s="51"/>
      <c r="H81" s="51"/>
      <c r="I81" s="183">
        <f>SUM(I61:I71,I78:I80)</f>
        <v>4.1327147931926334</v>
      </c>
      <c r="J81" s="36">
        <f>SUM(J61:J71,J78:J80)</f>
        <v>196343600</v>
      </c>
      <c r="K81" s="183">
        <f>SUM(K61:K71,K78:K80)</f>
        <v>4.1327147931926334</v>
      </c>
      <c r="L81" s="36">
        <f>SUM(L61:L70,L78:L80)</f>
        <v>241681600</v>
      </c>
      <c r="M81" s="53" t="s">
        <v>22</v>
      </c>
      <c r="N81" s="53" t="s">
        <v>22</v>
      </c>
      <c r="O81" s="54" t="s">
        <v>22</v>
      </c>
      <c r="R81" s="184">
        <f>J81/10052221680*100</f>
        <v>1.9532358741217095</v>
      </c>
      <c r="U81" s="238">
        <f>E81-J81</f>
        <v>456398800</v>
      </c>
    </row>
    <row r="82" spans="1:21">
      <c r="A82" s="59">
        <v>6</v>
      </c>
      <c r="B82" s="139" t="s">
        <v>93</v>
      </c>
      <c r="C82" s="92">
        <v>1</v>
      </c>
      <c r="D82" s="214" t="s">
        <v>38</v>
      </c>
      <c r="E82" s="23">
        <v>2998019644</v>
      </c>
      <c r="F82" s="245">
        <f>E82/4750959353*100</f>
        <v>63.10345808593155</v>
      </c>
      <c r="G82" s="169">
        <f>J82/E82*100</f>
        <v>22.097983824951882</v>
      </c>
      <c r="H82" s="169">
        <f>J82/E82*100</f>
        <v>22.097983824951882</v>
      </c>
      <c r="I82" s="25">
        <f>F82*G82/100</f>
        <v>13.944591960814444</v>
      </c>
      <c r="J82" s="77">
        <v>662501896</v>
      </c>
      <c r="K82" s="25">
        <f>F82*H82/100</f>
        <v>13.944591960814444</v>
      </c>
      <c r="L82" s="18">
        <f>E82-J82</f>
        <v>2335517748</v>
      </c>
      <c r="M82" s="48" t="s">
        <v>22</v>
      </c>
      <c r="N82" s="48" t="s">
        <v>22</v>
      </c>
      <c r="O82" s="49" t="s">
        <v>22</v>
      </c>
    </row>
    <row r="83" spans="1:21" ht="15" customHeight="1">
      <c r="A83" s="56"/>
      <c r="B83" s="60"/>
      <c r="C83" s="93">
        <v>2</v>
      </c>
      <c r="D83" s="308" t="s">
        <v>81</v>
      </c>
      <c r="E83" s="23">
        <v>10204000</v>
      </c>
      <c r="F83" s="245">
        <f>E83/4750959353*100</f>
        <v>0.21477767418819674</v>
      </c>
      <c r="G83" s="286">
        <f t="shared" ref="G83" si="60">J83/E83*100</f>
        <v>100</v>
      </c>
      <c r="H83" s="286">
        <f>J83/E83*100</f>
        <v>100</v>
      </c>
      <c r="I83" s="25">
        <f>F83*G83/100</f>
        <v>0.21477767418819674</v>
      </c>
      <c r="J83" s="94">
        <v>10204000</v>
      </c>
      <c r="K83" s="25">
        <f>F83*H83/100</f>
        <v>0.21477767418819674</v>
      </c>
      <c r="L83" s="18">
        <f>E83-J83</f>
        <v>0</v>
      </c>
      <c r="M83" s="48" t="s">
        <v>22</v>
      </c>
      <c r="N83" s="48" t="s">
        <v>22</v>
      </c>
      <c r="O83" s="49" t="s">
        <v>22</v>
      </c>
    </row>
    <row r="84" spans="1:21">
      <c r="A84" s="95"/>
      <c r="B84" s="81"/>
      <c r="C84" s="93"/>
      <c r="D84" s="308"/>
      <c r="E84" s="42"/>
      <c r="F84" s="245"/>
      <c r="G84" s="15"/>
      <c r="H84" s="176"/>
      <c r="I84" s="33"/>
      <c r="J84" s="96"/>
      <c r="K84" s="25"/>
      <c r="L84" s="18"/>
      <c r="M84" s="48" t="s">
        <v>22</v>
      </c>
      <c r="N84" s="48" t="s">
        <v>22</v>
      </c>
      <c r="O84" s="49" t="s">
        <v>22</v>
      </c>
    </row>
    <row r="85" spans="1:21" ht="15" customHeight="1">
      <c r="A85" s="95"/>
      <c r="B85" s="75"/>
      <c r="C85" s="72">
        <v>3</v>
      </c>
      <c r="D85" s="308" t="s">
        <v>39</v>
      </c>
      <c r="E85" s="42">
        <v>6895000</v>
      </c>
      <c r="F85" s="245">
        <f>E85/4750959353*100</f>
        <v>0.14512858325437245</v>
      </c>
      <c r="G85" s="169">
        <f t="shared" ref="G85" si="61">J85/E85*100</f>
        <v>38.288614938361135</v>
      </c>
      <c r="H85" s="169">
        <f>J85/E85*100</f>
        <v>38.288614938361135</v>
      </c>
      <c r="I85" s="25">
        <f>F85*G85/100</f>
        <v>5.5567724407765529E-2</v>
      </c>
      <c r="J85" s="96">
        <v>2640000</v>
      </c>
      <c r="K85" s="25">
        <f>F85*H85/100</f>
        <v>5.5567724407765529E-2</v>
      </c>
      <c r="L85" s="18">
        <f>E85-J85</f>
        <v>4255000</v>
      </c>
      <c r="M85" s="48" t="s">
        <v>22</v>
      </c>
      <c r="N85" s="48" t="s">
        <v>22</v>
      </c>
      <c r="O85" s="49"/>
    </row>
    <row r="86" spans="1:21" ht="15" customHeight="1">
      <c r="A86" s="95"/>
      <c r="B86" s="75"/>
      <c r="C86" s="72"/>
      <c r="D86" s="308"/>
      <c r="E86" s="42"/>
      <c r="F86" s="245"/>
      <c r="G86" s="16"/>
      <c r="H86" s="176"/>
      <c r="I86" s="33"/>
      <c r="J86" s="96"/>
      <c r="K86" s="25"/>
      <c r="L86" s="18"/>
      <c r="M86" s="48"/>
      <c r="N86" s="48"/>
      <c r="O86" s="49"/>
    </row>
    <row r="87" spans="1:21">
      <c r="A87" s="95"/>
      <c r="B87" s="75"/>
      <c r="C87" s="72">
        <v>4</v>
      </c>
      <c r="D87" s="308" t="s">
        <v>82</v>
      </c>
      <c r="E87" s="42">
        <v>3007000</v>
      </c>
      <c r="F87" s="245">
        <f>E87/4750959353*100</f>
        <v>6.3292480035663234E-2</v>
      </c>
      <c r="G87" s="169">
        <f>J87/E87*100</f>
        <v>0</v>
      </c>
      <c r="H87" s="169">
        <f>J87/E87*100</f>
        <v>0</v>
      </c>
      <c r="I87" s="25">
        <f>F87*G87/100</f>
        <v>0</v>
      </c>
      <c r="J87" s="96"/>
      <c r="K87" s="25">
        <f>F87*H87/100</f>
        <v>0</v>
      </c>
      <c r="L87" s="18">
        <f>E87-J87</f>
        <v>3007000</v>
      </c>
      <c r="M87" s="48" t="s">
        <v>22</v>
      </c>
      <c r="N87" s="48" t="s">
        <v>22</v>
      </c>
      <c r="O87" s="49"/>
    </row>
    <row r="88" spans="1:21" ht="16.5" customHeight="1">
      <c r="A88" s="95"/>
      <c r="B88" s="75"/>
      <c r="C88" s="72"/>
      <c r="D88" s="308"/>
      <c r="E88" s="42"/>
      <c r="F88" s="14"/>
      <c r="G88" s="16"/>
      <c r="H88" s="150"/>
      <c r="I88" s="33"/>
      <c r="J88" s="96"/>
      <c r="K88" s="25"/>
      <c r="L88" s="42"/>
      <c r="M88" s="48"/>
      <c r="N88" s="48"/>
      <c r="O88" s="49"/>
    </row>
    <row r="89" spans="1:21" s="161" customFormat="1" ht="29.25" customHeight="1">
      <c r="A89" s="172"/>
      <c r="B89" s="133"/>
      <c r="C89" s="92">
        <v>5</v>
      </c>
      <c r="D89" s="283" t="s">
        <v>70</v>
      </c>
      <c r="E89" s="23">
        <v>2541800</v>
      </c>
      <c r="F89" s="245">
        <f>E89/4750959353*100</f>
        <v>5.3500773446840309E-2</v>
      </c>
      <c r="G89" s="169">
        <f>J89/E89*100</f>
        <v>0</v>
      </c>
      <c r="H89" s="169">
        <f>J89/E89*100</f>
        <v>0</v>
      </c>
      <c r="I89" s="25">
        <f>F89*G89/100</f>
        <v>0</v>
      </c>
      <c r="J89" s="94"/>
      <c r="K89" s="25">
        <f>F89*H89/100</f>
        <v>0</v>
      </c>
      <c r="L89" s="26">
        <f>E89-J89</f>
        <v>2541800</v>
      </c>
      <c r="M89" s="48" t="s">
        <v>22</v>
      </c>
      <c r="N89" s="48" t="s">
        <v>22</v>
      </c>
      <c r="O89" s="80"/>
    </row>
    <row r="90" spans="1:21" s="161" customFormat="1" ht="30.75" customHeight="1">
      <c r="A90" s="172"/>
      <c r="B90" s="133"/>
      <c r="C90" s="260">
        <v>6</v>
      </c>
      <c r="D90" s="262" t="s">
        <v>83</v>
      </c>
      <c r="E90" s="23">
        <v>2309000</v>
      </c>
      <c r="F90" s="245">
        <f>E90/4750959353*100</f>
        <v>4.860071047633735E-2</v>
      </c>
      <c r="G90" s="169">
        <f>J90/E90*100</f>
        <v>0</v>
      </c>
      <c r="H90" s="169">
        <f>J90/E90*100</f>
        <v>0</v>
      </c>
      <c r="I90" s="25">
        <f>F90*G90/100</f>
        <v>0</v>
      </c>
      <c r="J90" s="94"/>
      <c r="K90" s="25">
        <f>F90*H90/100</f>
        <v>0</v>
      </c>
      <c r="L90" s="26">
        <f>E90-J90</f>
        <v>2309000</v>
      </c>
      <c r="M90" s="48"/>
      <c r="N90" s="48"/>
      <c r="O90" s="80"/>
    </row>
    <row r="91" spans="1:21" s="161" customFormat="1" ht="29.25" customHeight="1">
      <c r="A91" s="172"/>
      <c r="B91" s="133"/>
      <c r="C91" s="260">
        <v>7</v>
      </c>
      <c r="D91" s="262" t="s">
        <v>84</v>
      </c>
      <c r="E91" s="23">
        <v>8050000</v>
      </c>
      <c r="F91" s="245">
        <f>E91/4750959353*100</f>
        <v>0.16943946268276988</v>
      </c>
      <c r="G91" s="169">
        <f>J91/E91*100</f>
        <v>0</v>
      </c>
      <c r="H91" s="169">
        <f>J91/E91*100</f>
        <v>0</v>
      </c>
      <c r="I91" s="25">
        <f>F91*G91/100</f>
        <v>0</v>
      </c>
      <c r="J91" s="94"/>
      <c r="K91" s="25">
        <f>F91*H91/100</f>
        <v>0</v>
      </c>
      <c r="L91" s="26">
        <f>E91-J91</f>
        <v>8050000</v>
      </c>
      <c r="M91" s="48"/>
      <c r="N91" s="48"/>
      <c r="O91" s="80"/>
    </row>
    <row r="92" spans="1:21" s="161" customFormat="1" ht="30" customHeight="1">
      <c r="A92" s="172"/>
      <c r="B92" s="133"/>
      <c r="C92" s="260">
        <v>8</v>
      </c>
      <c r="D92" s="262" t="s">
        <v>71</v>
      </c>
      <c r="E92" s="23">
        <v>4163000</v>
      </c>
      <c r="F92" s="245">
        <f>E92/4750959353*100</f>
        <v>8.7624407844518137E-2</v>
      </c>
      <c r="G92" s="169">
        <f>J92/E92*100</f>
        <v>0</v>
      </c>
      <c r="H92" s="169">
        <f>J92/E92*100</f>
        <v>0</v>
      </c>
      <c r="I92" s="25">
        <f>F92*G92/100</f>
        <v>0</v>
      </c>
      <c r="J92" s="94"/>
      <c r="K92" s="25">
        <f>F92*H92/100</f>
        <v>0</v>
      </c>
      <c r="L92" s="26">
        <f>E92-J92</f>
        <v>4163000</v>
      </c>
      <c r="M92" s="48"/>
      <c r="N92" s="48"/>
      <c r="O92" s="80"/>
    </row>
    <row r="93" spans="1:21" ht="15.75" thickBot="1">
      <c r="A93" s="292" t="s">
        <v>98</v>
      </c>
      <c r="B93" s="293"/>
      <c r="C93" s="293"/>
      <c r="D93" s="294"/>
      <c r="E93" s="36">
        <f>SUM(E82:E92)</f>
        <v>3035189444</v>
      </c>
      <c r="F93" s="183">
        <f>SUM(F82:F92)</f>
        <v>63.885822177860241</v>
      </c>
      <c r="G93" s="51"/>
      <c r="H93" s="51"/>
      <c r="I93" s="183">
        <f>SUM(I61:I71,I82:I92)</f>
        <v>18.059826074037137</v>
      </c>
      <c r="J93" s="36">
        <f>SUM(J61:J71,J82:J92)</f>
        <v>858014996</v>
      </c>
      <c r="K93" s="183">
        <f>SUM(K61:K71,K82:K92)</f>
        <v>18.059826074037137</v>
      </c>
      <c r="L93" s="36">
        <f>SUM(L61:L71,L82:L92)</f>
        <v>2772623848</v>
      </c>
      <c r="M93" s="53" t="s">
        <v>22</v>
      </c>
      <c r="N93" s="53" t="s">
        <v>22</v>
      </c>
      <c r="O93" s="54" t="s">
        <v>22</v>
      </c>
      <c r="R93" s="184">
        <f>J93/10052221680*100</f>
        <v>8.5355757494595963</v>
      </c>
      <c r="U93" s="238">
        <f>E93-J93</f>
        <v>2177174448</v>
      </c>
    </row>
    <row r="94" spans="1:21" ht="15.75" thickBot="1">
      <c r="A94" s="348" t="s">
        <v>49</v>
      </c>
      <c r="B94" s="349"/>
      <c r="C94" s="349"/>
      <c r="D94" s="350"/>
      <c r="E94" s="36">
        <f>SUM(E30,E40,E56,E60,E81,E93)</f>
        <v>4750959353</v>
      </c>
      <c r="F94" s="36">
        <f>SUM(F30,F40,F56,F60,F81,F93)</f>
        <v>100</v>
      </c>
      <c r="G94" s="98"/>
      <c r="H94" s="98"/>
      <c r="I94" s="185">
        <f>SUM(I30,I40,I56,I60,I81,I93)</f>
        <v>25.446217304229588</v>
      </c>
      <c r="J94" s="36">
        <f>SUM(J30,J40,J56,J60,J93)</f>
        <v>1012595841</v>
      </c>
      <c r="K94" s="185">
        <f>SUM(K30,K40,K56,K60,K81,K93)</f>
        <v>25.446217304229588</v>
      </c>
      <c r="L94" s="36">
        <f>SUM(L30,L40,L56,L60,L93)</f>
        <v>3681070512</v>
      </c>
      <c r="M94" s="99"/>
      <c r="N94" s="99"/>
      <c r="O94" s="100"/>
      <c r="U94" s="239">
        <f>SUM(U30:U93)</f>
        <v>3542019912</v>
      </c>
    </row>
    <row r="95" spans="1:21" ht="15.75" thickBot="1">
      <c r="A95" s="155"/>
      <c r="B95" s="155"/>
      <c r="C95" s="155"/>
      <c r="D95" s="155"/>
      <c r="E95" s="38"/>
      <c r="F95" s="156"/>
      <c r="G95" s="58"/>
      <c r="H95" s="58"/>
      <c r="I95" s="187"/>
      <c r="J95" s="243"/>
      <c r="K95" s="166"/>
      <c r="L95" s="157"/>
      <c r="M95" s="158"/>
      <c r="N95" s="158"/>
      <c r="O95" s="158"/>
      <c r="R95" s="185">
        <f>SUM(R12:R93)</f>
        <v>12.026589538960506</v>
      </c>
    </row>
    <row r="96" spans="1:21">
      <c r="A96" s="152"/>
      <c r="B96" s="55"/>
      <c r="C96" s="152"/>
      <c r="D96" s="101"/>
      <c r="E96" s="57"/>
      <c r="F96" s="102"/>
      <c r="G96" s="103"/>
      <c r="I96" s="102"/>
      <c r="K96" s="105"/>
      <c r="L96" s="137" t="s">
        <v>92</v>
      </c>
      <c r="M96" s="135"/>
      <c r="N96" s="135"/>
      <c r="O96" s="106"/>
    </row>
    <row r="97" spans="1:15">
      <c r="A97" s="332" t="s">
        <v>25</v>
      </c>
      <c r="B97" s="332"/>
      <c r="C97" s="332"/>
      <c r="D97" s="332"/>
      <c r="E97" s="332"/>
      <c r="F97" s="102"/>
      <c r="G97" s="103"/>
      <c r="I97" s="103"/>
      <c r="J97" s="104"/>
      <c r="K97" s="102"/>
      <c r="L97" s="107"/>
      <c r="M97" s="108"/>
      <c r="N97" s="108"/>
      <c r="O97" s="249"/>
    </row>
    <row r="98" spans="1:15">
      <c r="A98" s="332" t="s">
        <v>89</v>
      </c>
      <c r="B98" s="332"/>
      <c r="C98" s="332"/>
      <c r="D98" s="332"/>
      <c r="E98" s="332"/>
      <c r="F98" s="102"/>
      <c r="G98" s="103"/>
      <c r="H98" s="151"/>
      <c r="I98" s="103"/>
      <c r="J98" s="241"/>
      <c r="K98" s="109"/>
      <c r="L98" s="110" t="s">
        <v>90</v>
      </c>
      <c r="M98" s="108"/>
      <c r="N98" s="108"/>
      <c r="O98" s="108"/>
    </row>
    <row r="99" spans="1:15">
      <c r="A99" s="178" t="s">
        <v>26</v>
      </c>
      <c r="B99" s="341" t="s">
        <v>2</v>
      </c>
      <c r="C99" s="340"/>
      <c r="D99" s="178" t="s">
        <v>27</v>
      </c>
      <c r="E99" s="112" t="s">
        <v>28</v>
      </c>
      <c r="F99" s="323" t="s">
        <v>30</v>
      </c>
      <c r="G99" s="324"/>
      <c r="H99" s="103"/>
      <c r="I99" s="103"/>
      <c r="J99" s="113"/>
      <c r="K99" s="111"/>
      <c r="L99" s="154"/>
      <c r="M99" s="108"/>
      <c r="N99" s="76"/>
      <c r="O99" s="108"/>
    </row>
    <row r="100" spans="1:15" ht="15" customHeight="1">
      <c r="A100" s="114">
        <v>1</v>
      </c>
      <c r="B100" s="325">
        <v>2</v>
      </c>
      <c r="C100" s="326"/>
      <c r="D100" s="114">
        <v>3</v>
      </c>
      <c r="E100" s="115">
        <v>4</v>
      </c>
      <c r="F100" s="327">
        <v>5</v>
      </c>
      <c r="G100" s="328"/>
      <c r="H100" s="103"/>
      <c r="I100" s="102"/>
      <c r="J100" s="104"/>
      <c r="K100" s="111"/>
      <c r="L100" s="116"/>
      <c r="M100" s="108"/>
      <c r="N100" s="108"/>
      <c r="O100" s="108"/>
    </row>
    <row r="101" spans="1:15" s="231" customFormat="1" ht="15" customHeight="1">
      <c r="A101" s="227">
        <v>1</v>
      </c>
      <c r="B101" s="346" t="s">
        <v>29</v>
      </c>
      <c r="C101" s="347"/>
      <c r="D101" s="228"/>
      <c r="E101" s="229"/>
      <c r="F101" s="144"/>
      <c r="G101" s="148"/>
      <c r="H101" s="103"/>
      <c r="I101" s="102"/>
      <c r="J101" s="104"/>
      <c r="K101" s="230"/>
      <c r="M101" s="232"/>
      <c r="N101" s="232"/>
      <c r="O101" s="232"/>
    </row>
    <row r="102" spans="1:15" ht="15" customHeight="1">
      <c r="A102" s="117"/>
      <c r="B102" s="226" t="s">
        <v>50</v>
      </c>
      <c r="C102" s="225"/>
      <c r="D102" s="273">
        <v>205852000</v>
      </c>
      <c r="E102" s="119">
        <v>7650000</v>
      </c>
      <c r="F102" s="144"/>
      <c r="G102" s="148">
        <f>E102/D102*100</f>
        <v>3.7162621689369062</v>
      </c>
      <c r="H102" s="103"/>
      <c r="I102" s="102"/>
      <c r="J102" s="104"/>
      <c r="K102" s="111"/>
      <c r="L102" s="153" t="s">
        <v>86</v>
      </c>
      <c r="M102" s="1"/>
      <c r="N102" s="1"/>
      <c r="O102" s="1"/>
    </row>
    <row r="103" spans="1:15" ht="15" customHeight="1">
      <c r="A103" s="117"/>
      <c r="B103" s="235" t="s">
        <v>54</v>
      </c>
      <c r="C103" s="234"/>
      <c r="D103" s="274">
        <f>D102</f>
        <v>205852000</v>
      </c>
      <c r="E103" s="229">
        <f>E102</f>
        <v>7650000</v>
      </c>
      <c r="F103" s="144"/>
      <c r="G103" s="148">
        <f>G102</f>
        <v>3.7162621689369062</v>
      </c>
      <c r="H103" s="103"/>
      <c r="I103" s="102"/>
      <c r="J103" s="104"/>
      <c r="K103" s="111"/>
      <c r="L103" s="125" t="s">
        <v>87</v>
      </c>
      <c r="M103" s="1"/>
      <c r="N103" s="1"/>
      <c r="O103" s="1"/>
    </row>
    <row r="104" spans="1:15" s="231" customFormat="1" ht="15" customHeight="1">
      <c r="A104" s="227">
        <v>2</v>
      </c>
      <c r="B104" s="233" t="s">
        <v>4</v>
      </c>
      <c r="C104" s="234"/>
      <c r="D104" s="228">
        <f>D105+D106</f>
        <v>4750959353</v>
      </c>
      <c r="E104" s="228">
        <f>E105+E106</f>
        <v>1012595841</v>
      </c>
      <c r="F104" s="144"/>
      <c r="G104" s="148">
        <f>E104/D104*100</f>
        <v>21.313502511036951</v>
      </c>
      <c r="H104" s="103"/>
      <c r="I104" s="102"/>
      <c r="J104" s="104"/>
      <c r="K104" s="230"/>
      <c r="L104" s="125" t="s">
        <v>88</v>
      </c>
      <c r="M104" s="232"/>
      <c r="N104" s="232"/>
      <c r="O104" s="232"/>
    </row>
    <row r="105" spans="1:15" ht="15" customHeight="1">
      <c r="A105" s="117"/>
      <c r="B105" s="342" t="s">
        <v>51</v>
      </c>
      <c r="C105" s="343"/>
      <c r="D105" s="118">
        <f>E82</f>
        <v>2998019644</v>
      </c>
      <c r="E105" s="119">
        <f>J82</f>
        <v>662501896</v>
      </c>
      <c r="F105" s="145"/>
      <c r="G105" s="148">
        <f>E105/D105*100</f>
        <v>22.097983824951882</v>
      </c>
      <c r="H105" s="120"/>
      <c r="I105" s="120"/>
      <c r="J105" s="121"/>
      <c r="K105" s="111"/>
      <c r="M105" s="122"/>
      <c r="N105" s="90"/>
      <c r="O105" s="108"/>
    </row>
    <row r="106" spans="1:15">
      <c r="A106" s="117"/>
      <c r="B106" s="344" t="s">
        <v>52</v>
      </c>
      <c r="C106" s="345"/>
      <c r="D106" s="118">
        <f>E94-D105</f>
        <v>1752939709</v>
      </c>
      <c r="E106" s="62">
        <f>J94-J82</f>
        <v>350093945</v>
      </c>
      <c r="F106" s="147"/>
      <c r="G106" s="149">
        <f>E106/D106*100</f>
        <v>19.971818950904947</v>
      </c>
      <c r="H106" s="152"/>
      <c r="I106" s="152"/>
      <c r="J106" s="181"/>
      <c r="K106" s="111"/>
      <c r="L106" s="242"/>
      <c r="M106" s="1"/>
      <c r="N106" s="90"/>
      <c r="O106" s="126"/>
    </row>
    <row r="107" spans="1:15">
      <c r="A107" s="340" t="s">
        <v>53</v>
      </c>
      <c r="B107" s="340"/>
      <c r="C107" s="340"/>
      <c r="D107" s="127">
        <f>SUM(D105:D106)</f>
        <v>4750959353</v>
      </c>
      <c r="E107" s="128">
        <f>SUM(E105:E106)</f>
        <v>1012595841</v>
      </c>
      <c r="F107" s="146"/>
      <c r="G107" s="149">
        <f>E107/D107*100</f>
        <v>21.313502511036951</v>
      </c>
      <c r="H107" s="123"/>
      <c r="I107" s="123"/>
      <c r="J107" s="129"/>
      <c r="K107" s="130"/>
      <c r="M107" s="1"/>
      <c r="N107" s="90"/>
      <c r="O107" s="131"/>
    </row>
    <row r="108" spans="1:15">
      <c r="A108" s="65"/>
      <c r="B108" s="65"/>
      <c r="C108" s="65"/>
      <c r="D108" s="65"/>
      <c r="E108" s="132"/>
      <c r="F108" s="123"/>
      <c r="G108" s="123"/>
      <c r="H108" s="123"/>
      <c r="I108" s="123"/>
      <c r="J108" s="181"/>
      <c r="K108" s="123"/>
      <c r="L108" s="1"/>
      <c r="M108" s="1"/>
      <c r="N108" s="1"/>
      <c r="O108" s="1"/>
    </row>
    <row r="109" spans="1:15">
      <c r="A109" s="65"/>
      <c r="B109" s="65"/>
      <c r="C109" s="65"/>
      <c r="D109" s="65"/>
      <c r="E109" s="132"/>
      <c r="F109" s="123"/>
      <c r="G109" s="123"/>
      <c r="H109" s="123"/>
      <c r="I109" s="123"/>
      <c r="J109" s="181"/>
      <c r="K109" s="123"/>
      <c r="L109" s="6"/>
      <c r="M109" s="1"/>
      <c r="N109" s="1"/>
      <c r="O109" s="1"/>
    </row>
    <row r="110" spans="1:15">
      <c r="A110" s="65"/>
      <c r="B110" s="65"/>
      <c r="C110" s="65"/>
      <c r="D110" s="35"/>
      <c r="E110" s="132"/>
      <c r="F110" s="123"/>
      <c r="G110" s="123"/>
      <c r="H110" s="123"/>
      <c r="I110" s="123"/>
      <c r="J110" s="1"/>
      <c r="K110" s="123"/>
      <c r="L110" s="1"/>
      <c r="M110" s="1"/>
      <c r="N110" s="1"/>
      <c r="O110" s="1"/>
    </row>
    <row r="111" spans="1:15">
      <c r="A111" s="65"/>
      <c r="B111" s="65"/>
      <c r="C111" s="65"/>
      <c r="D111" s="65"/>
      <c r="F111" s="123" t="s">
        <v>6</v>
      </c>
      <c r="G111" s="123"/>
      <c r="H111" s="123"/>
      <c r="I111" s="123"/>
      <c r="J111" s="124"/>
      <c r="K111" s="123"/>
      <c r="L111" s="1"/>
      <c r="M111" s="1"/>
      <c r="N111" s="1"/>
      <c r="O111" s="1"/>
    </row>
    <row r="112" spans="1:15">
      <c r="A112" s="65"/>
      <c r="B112" s="65"/>
      <c r="C112" s="65"/>
      <c r="D112" s="65"/>
      <c r="F112" s="123"/>
      <c r="G112" s="123"/>
      <c r="I112" s="123"/>
      <c r="J112" s="124"/>
      <c r="K112" s="123"/>
      <c r="L112" s="1"/>
      <c r="M112" s="1"/>
      <c r="N112" s="1"/>
      <c r="O112" s="1"/>
    </row>
    <row r="113" spans="1:15">
      <c r="A113" s="65"/>
      <c r="B113" s="65"/>
      <c r="C113" s="65"/>
      <c r="D113" s="65"/>
      <c r="E113" s="200"/>
      <c r="F113" s="123"/>
      <c r="G113" s="123"/>
      <c r="H113" s="123"/>
      <c r="I113" s="123"/>
      <c r="J113" s="124"/>
      <c r="K113" s="123"/>
      <c r="L113" s="1"/>
      <c r="M113" s="1"/>
      <c r="N113" s="1"/>
      <c r="O113" s="1"/>
    </row>
    <row r="135" ht="15" customHeight="1"/>
  </sheetData>
  <mergeCells count="68">
    <mergeCell ref="A107:C107"/>
    <mergeCell ref="D85:D86"/>
    <mergeCell ref="A98:E98"/>
    <mergeCell ref="B99:C99"/>
    <mergeCell ref="A93:D93"/>
    <mergeCell ref="B105:C105"/>
    <mergeCell ref="B106:C106"/>
    <mergeCell ref="B101:C101"/>
    <mergeCell ref="A94:D94"/>
    <mergeCell ref="D87:D88"/>
    <mergeCell ref="D20:D21"/>
    <mergeCell ref="A60:D60"/>
    <mergeCell ref="D54:D55"/>
    <mergeCell ref="D78:D79"/>
    <mergeCell ref="D57:D59"/>
    <mergeCell ref="D47:D49"/>
    <mergeCell ref="B44:B46"/>
    <mergeCell ref="C50:C51"/>
    <mergeCell ref="C77:D77"/>
    <mergeCell ref="A81:D81"/>
    <mergeCell ref="F99:G99"/>
    <mergeCell ref="B100:C100"/>
    <mergeCell ref="F100:G100"/>
    <mergeCell ref="D35:D37"/>
    <mergeCell ref="D44:D46"/>
    <mergeCell ref="D50:D51"/>
    <mergeCell ref="D61:D62"/>
    <mergeCell ref="D63:D64"/>
    <mergeCell ref="D65:D66"/>
    <mergeCell ref="D52:D53"/>
    <mergeCell ref="D83:D84"/>
    <mergeCell ref="C52:C53"/>
    <mergeCell ref="C54:C55"/>
    <mergeCell ref="C47:C49"/>
    <mergeCell ref="A97:E97"/>
    <mergeCell ref="A56:D56"/>
    <mergeCell ref="A1:O1"/>
    <mergeCell ref="A2:O2"/>
    <mergeCell ref="A3:B3"/>
    <mergeCell ref="A4:B4"/>
    <mergeCell ref="A5:B5"/>
    <mergeCell ref="C44:C46"/>
    <mergeCell ref="O6:O8"/>
    <mergeCell ref="G7:G8"/>
    <mergeCell ref="L6:L8"/>
    <mergeCell ref="M6:M8"/>
    <mergeCell ref="N6:N8"/>
    <mergeCell ref="G6:H6"/>
    <mergeCell ref="I6:K6"/>
    <mergeCell ref="H7:H8"/>
    <mergeCell ref="I7:I8"/>
    <mergeCell ref="J7:K7"/>
    <mergeCell ref="D22:D23"/>
    <mergeCell ref="D25:D26"/>
    <mergeCell ref="D27:D28"/>
    <mergeCell ref="E6:E8"/>
    <mergeCell ref="C43:D43"/>
    <mergeCell ref="F6:F8"/>
    <mergeCell ref="A40:D40"/>
    <mergeCell ref="A30:D30"/>
    <mergeCell ref="C9:D9"/>
    <mergeCell ref="A6:A8"/>
    <mergeCell ref="B6:B8"/>
    <mergeCell ref="C6:D8"/>
    <mergeCell ref="D10:D11"/>
    <mergeCell ref="D13:D15"/>
    <mergeCell ref="D31:D34"/>
    <mergeCell ref="B31:B32"/>
  </mergeCells>
  <pageMargins left="0.18" right="0.2" top="0.35433070866141703" bottom="0.35433070866141703" header="0.31496062992126" footer="0.31496062992126"/>
  <pageSetup paperSize="5" scale="8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G2:G39"/>
  <sheetViews>
    <sheetView topLeftCell="A19" workbookViewId="0">
      <selection activeCell="G39" sqref="G39"/>
    </sheetView>
  </sheetViews>
  <sheetFormatPr defaultRowHeight="15"/>
  <cols>
    <col min="7" max="7" width="17.7109375" customWidth="1"/>
  </cols>
  <sheetData>
    <row r="2" spans="7:7">
      <c r="G2" s="200">
        <v>10620000</v>
      </c>
    </row>
    <row r="3" spans="7:7">
      <c r="G3" s="200">
        <v>5099900</v>
      </c>
    </row>
    <row r="4" spans="7:7">
      <c r="G4" s="200">
        <v>3918000</v>
      </c>
    </row>
    <row r="5" spans="7:7">
      <c r="G5" s="200">
        <v>4000000</v>
      </c>
    </row>
    <row r="6" spans="7:7">
      <c r="G6" s="200">
        <v>17605000</v>
      </c>
    </row>
    <row r="7" spans="7:7">
      <c r="G7" s="240">
        <f>SUM(G2:G6)</f>
        <v>41242900</v>
      </c>
    </row>
    <row r="9" spans="7:7">
      <c r="G9" s="200">
        <v>5352000</v>
      </c>
    </row>
    <row r="10" spans="7:7">
      <c r="G10" s="200">
        <v>220000</v>
      </c>
    </row>
    <row r="11" spans="7:7">
      <c r="G11" s="200">
        <v>5900000</v>
      </c>
    </row>
    <row r="12" spans="7:7">
      <c r="G12" s="200">
        <v>6500000</v>
      </c>
    </row>
    <row r="13" spans="7:7">
      <c r="G13" s="200">
        <v>400000</v>
      </c>
    </row>
    <row r="14" spans="7:7">
      <c r="G14" s="200">
        <v>2500000</v>
      </c>
    </row>
    <row r="15" spans="7:7">
      <c r="G15" s="200">
        <v>2850000</v>
      </c>
    </row>
    <row r="16" spans="7:7">
      <c r="G16" s="200">
        <v>15040000</v>
      </c>
    </row>
    <row r="17" spans="7:7">
      <c r="G17" s="240">
        <f>SUM(G9:G16)</f>
        <v>38762000</v>
      </c>
    </row>
    <row r="19" spans="7:7">
      <c r="G19" s="200">
        <v>937000</v>
      </c>
    </row>
    <row r="20" spans="7:7">
      <c r="G20" s="200">
        <v>600000</v>
      </c>
    </row>
    <row r="21" spans="7:7">
      <c r="G21" s="200">
        <v>36000000</v>
      </c>
    </row>
    <row r="22" spans="7:7">
      <c r="G22" s="200">
        <v>1000000</v>
      </c>
    </row>
    <row r="23" spans="7:7">
      <c r="G23" s="200">
        <v>28110000</v>
      </c>
    </row>
    <row r="24" spans="7:7">
      <c r="G24" s="240">
        <f>SUM(G19:G23)</f>
        <v>66647000</v>
      </c>
    </row>
    <row r="26" spans="7:7">
      <c r="G26" s="200">
        <v>225840300</v>
      </c>
    </row>
    <row r="27" spans="7:7">
      <c r="G27" s="200">
        <v>7200000</v>
      </c>
    </row>
    <row r="28" spans="7:7">
      <c r="G28" s="200">
        <v>1592000</v>
      </c>
    </row>
    <row r="29" spans="7:7">
      <c r="G29" s="200">
        <v>5450000</v>
      </c>
    </row>
    <row r="30" spans="7:7">
      <c r="G30" s="240">
        <f>SUM(G26:G29)</f>
        <v>240082300</v>
      </c>
    </row>
    <row r="32" spans="7:7">
      <c r="G32" s="200">
        <v>12000000</v>
      </c>
    </row>
    <row r="33" spans="7:7">
      <c r="G33" s="200">
        <v>17898500</v>
      </c>
    </row>
    <row r="34" spans="7:7">
      <c r="G34" s="200">
        <v>2402000</v>
      </c>
    </row>
    <row r="35" spans="7:7">
      <c r="G35" s="200">
        <v>12717500</v>
      </c>
    </row>
    <row r="36" spans="7:7">
      <c r="G36" s="200">
        <v>13260000</v>
      </c>
    </row>
    <row r="37" spans="7:7">
      <c r="G37" s="200">
        <v>17900000</v>
      </c>
    </row>
    <row r="38" spans="7:7">
      <c r="G38" s="200">
        <v>4318400</v>
      </c>
    </row>
    <row r="39" spans="7:7">
      <c r="G39" s="240">
        <f>SUM(G32:G38)</f>
        <v>80496400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MARET 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YOGA 310</cp:lastModifiedBy>
  <cp:lastPrinted>2023-05-19T06:07:59Z</cp:lastPrinted>
  <dcterms:created xsi:type="dcterms:W3CDTF">2016-02-11T04:53:39Z</dcterms:created>
  <dcterms:modified xsi:type="dcterms:W3CDTF">2023-05-19T07:48:23Z</dcterms:modified>
</cp:coreProperties>
</file>